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Лист1!$A$6:$L$81</definedName>
    <definedName name="_xlnm.Print_Titles" localSheetId="0">Лист1!$4:$6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1" l="1"/>
  <c r="E75" i="1"/>
  <c r="E71" i="1"/>
  <c r="E81" i="1" s="1"/>
  <c r="E66" i="1"/>
  <c r="E60" i="1"/>
  <c r="E53" i="1"/>
  <c r="E50" i="1"/>
  <c r="E42" i="1"/>
  <c r="E39" i="1"/>
  <c r="E34" i="1"/>
  <c r="E24" i="1"/>
  <c r="E19" i="1"/>
  <c r="E17" i="1"/>
  <c r="E7" i="1"/>
  <c r="C77" i="1"/>
  <c r="C75" i="1"/>
  <c r="C71" i="1"/>
  <c r="C66" i="1"/>
  <c r="C81" i="1" s="1"/>
  <c r="C60" i="1"/>
  <c r="C53" i="1"/>
  <c r="C50" i="1"/>
  <c r="C42" i="1"/>
  <c r="C39" i="1"/>
  <c r="C34" i="1"/>
  <c r="C24" i="1"/>
  <c r="C19" i="1"/>
  <c r="C17" i="1"/>
  <c r="C7" i="1"/>
  <c r="K77" i="1" l="1"/>
  <c r="I77" i="1"/>
  <c r="G77" i="1"/>
  <c r="K75" i="1"/>
  <c r="I75" i="1"/>
  <c r="G75" i="1"/>
  <c r="K71" i="1"/>
  <c r="I71" i="1"/>
  <c r="G71" i="1"/>
  <c r="K66" i="1"/>
  <c r="I66" i="1"/>
  <c r="G66" i="1"/>
  <c r="K60" i="1"/>
  <c r="I60" i="1"/>
  <c r="G60" i="1"/>
  <c r="K53" i="1"/>
  <c r="I53" i="1"/>
  <c r="G53" i="1"/>
  <c r="K50" i="1"/>
  <c r="I50" i="1"/>
  <c r="G50" i="1"/>
  <c r="K42" i="1"/>
  <c r="I42" i="1"/>
  <c r="G42" i="1"/>
  <c r="K39" i="1"/>
  <c r="I39" i="1"/>
  <c r="G39" i="1"/>
  <c r="K34" i="1"/>
  <c r="I34" i="1"/>
  <c r="G34" i="1"/>
  <c r="K24" i="1"/>
  <c r="I24" i="1"/>
  <c r="G24" i="1"/>
  <c r="K19" i="1"/>
  <c r="I19" i="1"/>
  <c r="G19" i="1"/>
  <c r="K17" i="1"/>
  <c r="I17" i="1"/>
  <c r="G17" i="1"/>
  <c r="K7" i="1"/>
  <c r="I7" i="1"/>
  <c r="G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7" i="1"/>
  <c r="F8" i="1"/>
  <c r="F9" i="1"/>
  <c r="F10" i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7" i="1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7" i="1"/>
  <c r="G81" i="1"/>
  <c r="I81" i="1"/>
  <c r="K81" i="1"/>
  <c r="L81" i="1" l="1"/>
  <c r="J81" i="1"/>
  <c r="H81" i="1" l="1"/>
  <c r="F81" i="1" l="1"/>
</calcChain>
</file>

<file path=xl/sharedStrings.xml><?xml version="1.0" encoding="utf-8"?>
<sst xmlns="http://schemas.openxmlformats.org/spreadsheetml/2006/main" count="170" uniqueCount="165">
  <si>
    <t>(тыс. руб.)</t>
  </si>
  <si>
    <t>Код и наименование</t>
  </si>
  <si>
    <t>2018 год</t>
  </si>
  <si>
    <t>2020 год</t>
  </si>
  <si>
    <t>2021 год</t>
  </si>
  <si>
    <t>Проект областного бюджета</t>
  </si>
  <si>
    <t>Темп роста к предыдущему году, %</t>
  </si>
  <si>
    <t>А</t>
  </si>
  <si>
    <t>% исполнения</t>
  </si>
  <si>
    <t>Отчет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</si>
  <si>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</si>
  <si>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</si>
  <si>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</si>
  <si>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</si>
  <si>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</si>
  <si>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</si>
  <si>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</si>
  <si>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</si>
  <si>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</si>
  <si>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</si>
  <si>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</si>
  <si>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</si>
  <si>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</si>
  <si>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</si>
  <si>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</si>
  <si>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</si>
  <si>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</si>
  <si>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</si>
  <si>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</si>
  <si>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</si>
  <si>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</si>
  <si>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</si>
  <si>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</si>
  <si>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</si>
  <si>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</si>
  <si>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</si>
  <si>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</si>
  <si>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</si>
  <si>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</si>
  <si>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</si>
  <si>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</si>
  <si>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</si>
  <si>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</si>
  <si>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</si>
  <si>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</si>
  <si>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</si>
  <si>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</si>
  <si>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</si>
  <si>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</si>
  <si>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</si>
  <si>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</si>
  <si>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</si>
  <si>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</si>
  <si>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</si>
  <si>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</si>
  <si>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</si>
  <si>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</si>
  <si>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</si>
  <si>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</si>
  <si>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</si>
  <si>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</si>
  <si>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</si>
  <si>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</si>
  <si>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</si>
  <si>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</si>
  <si>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</si>
  <si>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</si>
  <si>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</si>
  <si>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</si>
  <si>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</si>
  <si>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</si>
  <si>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</si>
  <si>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</si>
  <si>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</si>
  <si>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</si>
  <si>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</si>
  <si>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</si>
  <si>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</si>
  <si>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</si>
  <si>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</si>
  <si>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</si>
  <si>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</si>
  <si>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</si>
  <si>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</si>
  <si>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</t>
  </si>
  <si>
    <t>2022 год</t>
  </si>
  <si>
    <t>Закон Калужской области
№ 419-ОЗ</t>
  </si>
  <si>
    <t>-</t>
  </si>
  <si>
    <t>2019 год</t>
  </si>
  <si>
    <t>0100</t>
  </si>
  <si>
    <t>0102</t>
  </si>
  <si>
    <t>0103</t>
  </si>
  <si>
    <t>0104</t>
  </si>
  <si>
    <t>0105</t>
  </si>
  <si>
    <t>0106</t>
  </si>
  <si>
    <t>0107</t>
  </si>
  <si>
    <t>0110</t>
  </si>
  <si>
    <t>0111</t>
  </si>
  <si>
    <t>0113</t>
  </si>
  <si>
    <t>0200</t>
  </si>
  <si>
    <t>0203</t>
  </si>
  <si>
    <t>0300</t>
  </si>
  <si>
    <t>0304</t>
  </si>
  <si>
    <t>0309</t>
  </si>
  <si>
    <t>0310</t>
  </si>
  <si>
    <t>0314</t>
  </si>
  <si>
    <t>0400</t>
  </si>
  <si>
    <t>0401</t>
  </si>
  <si>
    <t>0404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</si>
  <si>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</si>
  <si>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</si>
  <si>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</si>
  <si>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</si>
  <si>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</si>
  <si>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</si>
  <si>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</si>
  <si>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</si>
  <si>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</si>
  <si>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</si>
  <si>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</si>
  <si>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</si>
  <si>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</si>
  <si>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</si>
  <si>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</si>
  <si>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</si>
  <si>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</si>
  <si>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</si>
  <si>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</si>
  <si>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0704</t>
  </si>
  <si>
    <t>0705</t>
  </si>
  <si>
    <t>0707</t>
  </si>
  <si>
    <t>0709</t>
  </si>
  <si>
    <t>0800</t>
  </si>
  <si>
    <t>0801</t>
  </si>
  <si>
    <t>0804</t>
  </si>
  <si>
    <t>0900</t>
  </si>
  <si>
    <t>0901</t>
  </si>
  <si>
    <t>0902</t>
  </si>
  <si>
    <t>0904</t>
  </si>
  <si>
    <t>0905</t>
  </si>
  <si>
    <t>0906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</si>
  <si>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</si>
  <si>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</si>
  <si>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</si>
  <si>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</si>
  <si>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</si>
  <si>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</si>
  <si>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</si>
  <si>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</si>
  <si>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</si>
  <si>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</si>
  <si>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</si>
  <si>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</si>
  <si>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</si>
  <si>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</si>
  <si>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</si>
  <si>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</si>
  <si>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</si>
  <si>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</si>
  <si>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1400</t>
  </si>
  <si>
    <t>1401</t>
  </si>
  <si>
    <t>1402</t>
  </si>
  <si>
    <t>1403</t>
  </si>
  <si>
    <t>Бюджетные ассигнования областного бюджета по разделам и подразделам классификации расходов бюджета на 2018-2022 годы</t>
  </si>
  <si>
    <t>Приложение 3 к заключению на проект закона Калужской области "Об областном бюджете на 2020 год и на плановый период 2021 и 2022 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</si>
</sst>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>
      <alignment vertical="top" wrapText="1"/>
    </xf>
    <xf numFmtId="4" fontId="7" fillId="2" borderId="4">
      <alignment horizontal="right" vertical="center" shrinkToFit="1"/>
    </xf>
    <xf numFmtId="4" fontId="8" fillId="2" borderId="4">
      <alignment horizontal="right" vertical="center" shrinkToFit="1"/>
    </xf>
  </cellStyleXfs>
  <cellXfs count="26">
    <xf numFmtId="0" fontId="0" fillId="0" borderId="0" xfId="0"/>
    <xf numFmtId="0" fontId="3" fillId="0" borderId="0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10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3" fillId="0" borderId="0" xfId="0" applyFont="1" applyFill="1" applyAlignment="1">
      <alignment horizontal="right" vertical="center"/>
    </xf>
    <xf numFmtId="0" fontId="11" fillId="0" borderId="0" xfId="0" applyFont="1" applyFill="1"/>
    <xf numFmtId="0" fontId="10" fillId="0" borderId="0" xfId="0" applyFont="1" applyFill="1" applyBorder="1"/>
    <xf numFmtId="164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3" fillId="2" borderId="1" xfId="3" applyNumberFormat="1" applyFont="1" applyBorder="1" applyAlignment="1" applyProtection="1">
      <alignment horizontal="right" vertical="center" shrinkToFit="1"/>
    </xf>
    <xf numFmtId="0" fontId="5" fillId="0" borderId="1" xfId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justify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4">
    <cellStyle name="xl38" xfId="2"/>
    <cellStyle name="xl39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tabSelected="1" zoomScale="85" zoomScaleNormal="85" workbookViewId="0">
      <selection activeCell="G9" sqref="G9"/>
    </sheetView>
  </sheetViews>
  <sheetFormatPr defaultRowHeight="15" x14ac:dyDescent="0.25"/>
  <cols>
    <col min="1" max="1" width="7" customWidth="1"/>
    <col min="2" max="2" width="95.7109375" customWidth="1"/>
    <col min="3" max="3" width="14.42578125" customWidth="1"/>
    <col min="4" max="4" width="14.7109375" customWidth="1"/>
    <col min="5" max="5" width="14.5703125" customWidth="1"/>
    <col min="6" max="6" width="16.5703125" customWidth="1"/>
    <col min="7" max="7" width="16.85546875" customWidth="1"/>
    <col min="8" max="8" width="16.7109375" customWidth="1"/>
    <col min="9" max="9" width="16.85546875" customWidth="1"/>
    <col min="10" max="10" width="16.7109375" customWidth="1"/>
    <col min="11" max="11" width="16.85546875" customWidth="1"/>
    <col min="12" max="12" width="16.42578125" customWidth="1"/>
  </cols>
  <sheetData>
    <row r="1" spans="1:14" s="7" customFormat="1" ht="75" customHeight="1" x14ac:dyDescent="0.25">
      <c r="A1" s="1"/>
      <c r="B1" s="1"/>
      <c r="C1" s="1"/>
      <c r="D1" s="1"/>
      <c r="G1" s="1"/>
      <c r="J1" s="23" t="s">
        <v>164</v>
      </c>
      <c r="K1" s="23"/>
      <c r="L1" s="23"/>
    </row>
    <row r="2" spans="1:14" s="7" customFormat="1" ht="18.75" customHeight="1" x14ac:dyDescent="0.25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s="7" customFormat="1" ht="15.75" customHeight="1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4" s="7" customFormat="1" ht="15.75" x14ac:dyDescent="0.25">
      <c r="A4" s="22" t="s">
        <v>1</v>
      </c>
      <c r="B4" s="22"/>
      <c r="C4" s="24" t="s">
        <v>2</v>
      </c>
      <c r="D4" s="25"/>
      <c r="E4" s="24" t="s">
        <v>88</v>
      </c>
      <c r="F4" s="25"/>
      <c r="G4" s="22" t="s">
        <v>3</v>
      </c>
      <c r="H4" s="22"/>
      <c r="I4" s="22" t="s">
        <v>4</v>
      </c>
      <c r="J4" s="22"/>
      <c r="K4" s="22" t="s">
        <v>85</v>
      </c>
      <c r="L4" s="22"/>
    </row>
    <row r="5" spans="1:14" s="7" customFormat="1" ht="63.75" customHeight="1" x14ac:dyDescent="0.25">
      <c r="A5" s="22"/>
      <c r="B5" s="22"/>
      <c r="C5" s="2" t="s">
        <v>9</v>
      </c>
      <c r="D5" s="2" t="s">
        <v>8</v>
      </c>
      <c r="E5" s="2" t="s">
        <v>86</v>
      </c>
      <c r="F5" s="2" t="s">
        <v>6</v>
      </c>
      <c r="G5" s="2" t="s">
        <v>5</v>
      </c>
      <c r="H5" s="2" t="s">
        <v>6</v>
      </c>
      <c r="I5" s="2" t="s">
        <v>5</v>
      </c>
      <c r="J5" s="2" t="s">
        <v>6</v>
      </c>
      <c r="K5" s="2" t="s">
        <v>5</v>
      </c>
      <c r="L5" s="2" t="s">
        <v>6</v>
      </c>
    </row>
    <row r="6" spans="1:14" s="7" customFormat="1" ht="15.75" x14ac:dyDescent="0.25">
      <c r="A6" s="2" t="s">
        <v>7</v>
      </c>
      <c r="B6" s="2">
        <v>1</v>
      </c>
      <c r="C6" s="2">
        <v>2</v>
      </c>
      <c r="D6" s="2">
        <v>3</v>
      </c>
      <c r="E6" s="2">
        <v>4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</row>
    <row r="7" spans="1:14" s="12" customFormat="1" ht="15.75" x14ac:dyDescent="0.25">
      <c r="A7" s="3" t="s">
        <v>89</v>
      </c>
      <c r="B7" s="5" t="s">
        <v>10</v>
      </c>
      <c r="C7" s="16">
        <f>SUM(C8:C16)</f>
        <v>1477687.2</v>
      </c>
      <c r="D7" s="9">
        <v>84.5</v>
      </c>
      <c r="E7" s="16">
        <f>SUM(E8:E16)</f>
        <v>6809202.0999999996</v>
      </c>
      <c r="F7" s="8">
        <f>E7/C7*100</f>
        <v>460.8</v>
      </c>
      <c r="G7" s="8">
        <f>SUM(G8:G16)</f>
        <v>5636975</v>
      </c>
      <c r="H7" s="8">
        <f>G7/E7*100</f>
        <v>82.8</v>
      </c>
      <c r="I7" s="8">
        <f>SUM(I8:I16)</f>
        <v>7055040.4000000004</v>
      </c>
      <c r="J7" s="8">
        <f>I7/G7*100</f>
        <v>125.2</v>
      </c>
      <c r="K7" s="8">
        <f>SUM(K8:K16)</f>
        <v>7406311.7999999998</v>
      </c>
      <c r="L7" s="8">
        <f>K7/I7*100</f>
        <v>105</v>
      </c>
    </row>
    <row r="8" spans="1:14" s="7" customFormat="1" ht="13.5" customHeight="1" x14ac:dyDescent="0.25">
      <c r="A8" s="4" t="s">
        <v>90</v>
      </c>
      <c r="B8" s="6" t="s">
        <v>11</v>
      </c>
      <c r="C8" s="17">
        <v>6079.4</v>
      </c>
      <c r="D8" s="11">
        <v>75.3</v>
      </c>
      <c r="E8" s="18">
        <v>4981</v>
      </c>
      <c r="F8" s="10">
        <f t="shared" ref="F8:F71" si="0">E8/C8*100</f>
        <v>81.900000000000006</v>
      </c>
      <c r="G8" s="10">
        <v>5243.2</v>
      </c>
      <c r="H8" s="10">
        <f t="shared" ref="H8:H71" si="1">G8/E8*100</f>
        <v>105.3</v>
      </c>
      <c r="I8" s="10">
        <v>5243.2</v>
      </c>
      <c r="J8" s="10">
        <f t="shared" ref="J8:J71" si="2">I8/G8*100</f>
        <v>100</v>
      </c>
      <c r="K8" s="10">
        <v>5243.2</v>
      </c>
      <c r="L8" s="10">
        <f t="shared" ref="L8:L71" si="3">K8/I8*100</f>
        <v>100</v>
      </c>
    </row>
    <row r="9" spans="1:14" s="7" customFormat="1" ht="29.25" customHeight="1" x14ac:dyDescent="0.25">
      <c r="A9" s="4" t="s">
        <v>91</v>
      </c>
      <c r="B9" s="6" t="s">
        <v>12</v>
      </c>
      <c r="C9" s="17">
        <v>125113.5</v>
      </c>
      <c r="D9" s="11">
        <v>96.6</v>
      </c>
      <c r="E9" s="18">
        <v>121446</v>
      </c>
      <c r="F9" s="10">
        <f t="shared" si="0"/>
        <v>97.1</v>
      </c>
      <c r="G9" s="10">
        <v>128216.7</v>
      </c>
      <c r="H9" s="10">
        <f t="shared" si="1"/>
        <v>105.6</v>
      </c>
      <c r="I9" s="10">
        <v>128216.7</v>
      </c>
      <c r="J9" s="10">
        <f t="shared" si="2"/>
        <v>100</v>
      </c>
      <c r="K9" s="10">
        <v>128216.7</v>
      </c>
      <c r="L9" s="10">
        <f t="shared" si="3"/>
        <v>100</v>
      </c>
    </row>
    <row r="10" spans="1:14" s="7" customFormat="1" ht="27.75" customHeight="1" x14ac:dyDescent="0.25">
      <c r="A10" s="4" t="s">
        <v>92</v>
      </c>
      <c r="B10" s="6" t="s">
        <v>13</v>
      </c>
      <c r="C10" s="17">
        <v>192186.5</v>
      </c>
      <c r="D10" s="11">
        <v>111.9</v>
      </c>
      <c r="E10" s="18">
        <v>170297.2</v>
      </c>
      <c r="F10" s="10">
        <f t="shared" si="0"/>
        <v>88.6</v>
      </c>
      <c r="G10" s="10">
        <v>189606.8</v>
      </c>
      <c r="H10" s="10">
        <f t="shared" si="1"/>
        <v>111.3</v>
      </c>
      <c r="I10" s="10">
        <v>189606.8</v>
      </c>
      <c r="J10" s="10">
        <f t="shared" si="2"/>
        <v>100</v>
      </c>
      <c r="K10" s="10">
        <v>189606.8</v>
      </c>
      <c r="L10" s="10">
        <f t="shared" si="3"/>
        <v>100</v>
      </c>
    </row>
    <row r="11" spans="1:14" s="7" customFormat="1" ht="15.75" customHeight="1" x14ac:dyDescent="0.25">
      <c r="A11" s="4" t="s">
        <v>93</v>
      </c>
      <c r="B11" s="6" t="s">
        <v>14</v>
      </c>
      <c r="C11" s="17">
        <v>184871.2</v>
      </c>
      <c r="D11" s="11">
        <v>99.9</v>
      </c>
      <c r="E11" s="18">
        <v>182204.2</v>
      </c>
      <c r="F11" s="10">
        <f t="shared" si="0"/>
        <v>98.6</v>
      </c>
      <c r="G11" s="10">
        <v>191914.7</v>
      </c>
      <c r="H11" s="10">
        <f t="shared" si="1"/>
        <v>105.3</v>
      </c>
      <c r="I11" s="10">
        <v>191922.8</v>
      </c>
      <c r="J11" s="10">
        <f t="shared" si="2"/>
        <v>100</v>
      </c>
      <c r="K11" s="10">
        <v>193189</v>
      </c>
      <c r="L11" s="10">
        <f t="shared" si="3"/>
        <v>100.7</v>
      </c>
    </row>
    <row r="12" spans="1:14" s="7" customFormat="1" ht="29.25" customHeight="1" x14ac:dyDescent="0.25">
      <c r="A12" s="4" t="s">
        <v>94</v>
      </c>
      <c r="B12" s="6" t="s">
        <v>15</v>
      </c>
      <c r="C12" s="17">
        <v>208991.9</v>
      </c>
      <c r="D12" s="11">
        <v>96.5</v>
      </c>
      <c r="E12" s="18">
        <v>217544.8</v>
      </c>
      <c r="F12" s="10">
        <f t="shared" si="0"/>
        <v>104.1</v>
      </c>
      <c r="G12" s="10">
        <v>257697.3</v>
      </c>
      <c r="H12" s="10">
        <f t="shared" si="1"/>
        <v>118.5</v>
      </c>
      <c r="I12" s="10">
        <v>233655.2</v>
      </c>
      <c r="J12" s="10">
        <f t="shared" si="2"/>
        <v>90.7</v>
      </c>
      <c r="K12" s="10">
        <v>231828.7</v>
      </c>
      <c r="L12" s="10">
        <f t="shared" si="3"/>
        <v>99.2</v>
      </c>
      <c r="M12" s="13"/>
      <c r="N12" s="13"/>
    </row>
    <row r="13" spans="1:14" s="7" customFormat="1" ht="17.25" customHeight="1" x14ac:dyDescent="0.25">
      <c r="A13" s="4" t="s">
        <v>95</v>
      </c>
      <c r="B13" s="6" t="s">
        <v>16</v>
      </c>
      <c r="C13" s="17">
        <v>81033.600000000006</v>
      </c>
      <c r="D13" s="11">
        <v>97.7</v>
      </c>
      <c r="E13" s="18">
        <v>71395.600000000006</v>
      </c>
      <c r="F13" s="10">
        <f t="shared" si="0"/>
        <v>88.1</v>
      </c>
      <c r="G13" s="10">
        <v>192374.9</v>
      </c>
      <c r="H13" s="10">
        <f t="shared" si="1"/>
        <v>269.39999999999998</v>
      </c>
      <c r="I13" s="10">
        <v>75374.899999999994</v>
      </c>
      <c r="J13" s="10">
        <f t="shared" si="2"/>
        <v>39.200000000000003</v>
      </c>
      <c r="K13" s="10">
        <v>75374.899999999994</v>
      </c>
      <c r="L13" s="10">
        <f t="shared" si="3"/>
        <v>100</v>
      </c>
      <c r="M13" s="13"/>
      <c r="N13" s="13"/>
    </row>
    <row r="14" spans="1:14" s="7" customFormat="1" ht="15.75" customHeight="1" x14ac:dyDescent="0.25">
      <c r="A14" s="4" t="s">
        <v>96</v>
      </c>
      <c r="B14" s="6" t="s">
        <v>17</v>
      </c>
      <c r="C14" s="17">
        <v>5143</v>
      </c>
      <c r="D14" s="11">
        <v>98.9</v>
      </c>
      <c r="E14" s="18">
        <v>5200</v>
      </c>
      <c r="F14" s="10">
        <f t="shared" si="0"/>
        <v>101.1</v>
      </c>
      <c r="G14" s="10">
        <v>5200</v>
      </c>
      <c r="H14" s="10">
        <f t="shared" si="1"/>
        <v>100</v>
      </c>
      <c r="I14" s="10">
        <v>5200</v>
      </c>
      <c r="J14" s="10">
        <f t="shared" si="2"/>
        <v>100</v>
      </c>
      <c r="K14" s="10">
        <v>5200</v>
      </c>
      <c r="L14" s="10">
        <f t="shared" si="3"/>
        <v>100</v>
      </c>
      <c r="M14" s="13"/>
      <c r="N14" s="13"/>
    </row>
    <row r="15" spans="1:14" s="7" customFormat="1" ht="15.75" customHeight="1" x14ac:dyDescent="0.25">
      <c r="A15" s="4" t="s">
        <v>97</v>
      </c>
      <c r="B15" s="6" t="s">
        <v>18</v>
      </c>
      <c r="C15" s="17">
        <v>0</v>
      </c>
      <c r="D15" s="11">
        <v>0</v>
      </c>
      <c r="E15" s="18">
        <v>40000</v>
      </c>
      <c r="F15" s="10" t="s">
        <v>87</v>
      </c>
      <c r="G15" s="10">
        <v>40000</v>
      </c>
      <c r="H15" s="10">
        <f t="shared" si="1"/>
        <v>100</v>
      </c>
      <c r="I15" s="10">
        <v>40000</v>
      </c>
      <c r="J15" s="10">
        <f t="shared" si="2"/>
        <v>100</v>
      </c>
      <c r="K15" s="10">
        <v>40000</v>
      </c>
      <c r="L15" s="10">
        <f t="shared" si="3"/>
        <v>100</v>
      </c>
      <c r="M15" s="13"/>
      <c r="N15" s="13"/>
    </row>
    <row r="16" spans="1:14" s="7" customFormat="1" ht="15.75" customHeight="1" x14ac:dyDescent="0.25">
      <c r="A16" s="4" t="s">
        <v>98</v>
      </c>
      <c r="B16" s="6" t="s">
        <v>19</v>
      </c>
      <c r="C16" s="17">
        <v>674268.1</v>
      </c>
      <c r="D16" s="11">
        <v>74</v>
      </c>
      <c r="E16" s="18">
        <v>5996133.2999999998</v>
      </c>
      <c r="F16" s="10">
        <f t="shared" si="0"/>
        <v>889.3</v>
      </c>
      <c r="G16" s="10">
        <v>4626721.4000000004</v>
      </c>
      <c r="H16" s="10">
        <f t="shared" si="1"/>
        <v>77.2</v>
      </c>
      <c r="I16" s="10">
        <v>6185820.7999999998</v>
      </c>
      <c r="J16" s="10">
        <f t="shared" si="2"/>
        <v>133.69999999999999</v>
      </c>
      <c r="K16" s="10">
        <v>6537652.5</v>
      </c>
      <c r="L16" s="10">
        <f t="shared" si="3"/>
        <v>105.7</v>
      </c>
      <c r="M16" s="13"/>
      <c r="N16" s="13"/>
    </row>
    <row r="17" spans="1:14" s="12" customFormat="1" ht="15.75" x14ac:dyDescent="0.25">
      <c r="A17" s="3" t="s">
        <v>99</v>
      </c>
      <c r="B17" s="5" t="s">
        <v>20</v>
      </c>
      <c r="C17" s="16">
        <f>C18</f>
        <v>26068.9</v>
      </c>
      <c r="D17" s="9">
        <v>87</v>
      </c>
      <c r="E17" s="16">
        <f>E18</f>
        <v>31203.3</v>
      </c>
      <c r="F17" s="8">
        <f t="shared" si="0"/>
        <v>119.7</v>
      </c>
      <c r="G17" s="8">
        <f>G18</f>
        <v>31683.200000000001</v>
      </c>
      <c r="H17" s="8">
        <f t="shared" si="1"/>
        <v>101.5</v>
      </c>
      <c r="I17" s="8">
        <f>I18</f>
        <v>31772.9</v>
      </c>
      <c r="J17" s="8">
        <f t="shared" si="2"/>
        <v>100.3</v>
      </c>
      <c r="K17" s="8">
        <f>K18</f>
        <v>32478.5</v>
      </c>
      <c r="L17" s="8">
        <f t="shared" si="3"/>
        <v>102.2</v>
      </c>
      <c r="M17" s="13"/>
      <c r="N17" s="13"/>
    </row>
    <row r="18" spans="1:14" s="7" customFormat="1" ht="15.75" customHeight="1" x14ac:dyDescent="0.25">
      <c r="A18" s="4" t="s">
        <v>100</v>
      </c>
      <c r="B18" s="6" t="s">
        <v>21</v>
      </c>
      <c r="C18" s="17">
        <v>26068.9</v>
      </c>
      <c r="D18" s="11">
        <v>87</v>
      </c>
      <c r="E18" s="18">
        <v>31203.3</v>
      </c>
      <c r="F18" s="10">
        <f t="shared" si="0"/>
        <v>119.7</v>
      </c>
      <c r="G18" s="10">
        <v>31683.200000000001</v>
      </c>
      <c r="H18" s="10">
        <f t="shared" si="1"/>
        <v>101.5</v>
      </c>
      <c r="I18" s="10">
        <v>31772.9</v>
      </c>
      <c r="J18" s="10">
        <f t="shared" si="2"/>
        <v>100.3</v>
      </c>
      <c r="K18" s="10">
        <v>32478.5</v>
      </c>
      <c r="L18" s="10">
        <f t="shared" si="3"/>
        <v>102.2</v>
      </c>
      <c r="M18" s="13"/>
      <c r="N18" s="13"/>
    </row>
    <row r="19" spans="1:14" s="12" customFormat="1" ht="18.75" customHeight="1" x14ac:dyDescent="0.25">
      <c r="A19" s="3" t="s">
        <v>101</v>
      </c>
      <c r="B19" s="5" t="s">
        <v>22</v>
      </c>
      <c r="C19" s="16">
        <f>SUM(C20:C23)</f>
        <v>377642.3</v>
      </c>
      <c r="D19" s="9">
        <v>98.7</v>
      </c>
      <c r="E19" s="16">
        <f>SUM(E20:E23)</f>
        <v>373885.8</v>
      </c>
      <c r="F19" s="8">
        <f t="shared" si="0"/>
        <v>99</v>
      </c>
      <c r="G19" s="8">
        <f>SUM(G20:G23)</f>
        <v>461065.7</v>
      </c>
      <c r="H19" s="8">
        <f t="shared" si="1"/>
        <v>123.3</v>
      </c>
      <c r="I19" s="8">
        <f>SUM(I20:I23)</f>
        <v>412876.6</v>
      </c>
      <c r="J19" s="8">
        <f t="shared" si="2"/>
        <v>89.5</v>
      </c>
      <c r="K19" s="8">
        <f>SUM(K20:K23)</f>
        <v>364731.2</v>
      </c>
      <c r="L19" s="8">
        <f t="shared" si="3"/>
        <v>88.3</v>
      </c>
      <c r="M19" s="13"/>
      <c r="N19" s="13"/>
    </row>
    <row r="20" spans="1:14" s="7" customFormat="1" ht="15.75" customHeight="1" x14ac:dyDescent="0.25">
      <c r="A20" s="4" t="s">
        <v>102</v>
      </c>
      <c r="B20" s="6" t="s">
        <v>23</v>
      </c>
      <c r="C20" s="17">
        <v>82398.3</v>
      </c>
      <c r="D20" s="11">
        <v>99.8</v>
      </c>
      <c r="E20" s="18">
        <v>81109.399999999994</v>
      </c>
      <c r="F20" s="10">
        <f t="shared" si="0"/>
        <v>98.4</v>
      </c>
      <c r="G20" s="10">
        <v>84824.7</v>
      </c>
      <c r="H20" s="10">
        <f t="shared" si="1"/>
        <v>104.6</v>
      </c>
      <c r="I20" s="10">
        <v>59555.6</v>
      </c>
      <c r="J20" s="10">
        <f t="shared" si="2"/>
        <v>70.2</v>
      </c>
      <c r="K20" s="10">
        <v>61410.2</v>
      </c>
      <c r="L20" s="10">
        <f t="shared" si="3"/>
        <v>103.1</v>
      </c>
      <c r="M20" s="13"/>
      <c r="N20" s="13"/>
    </row>
    <row r="21" spans="1:14" s="7" customFormat="1" ht="27" customHeight="1" x14ac:dyDescent="0.25">
      <c r="A21" s="4" t="s">
        <v>103</v>
      </c>
      <c r="B21" s="6" t="s">
        <v>24</v>
      </c>
      <c r="C21" s="17">
        <v>22396.3</v>
      </c>
      <c r="D21" s="11">
        <v>99</v>
      </c>
      <c r="E21" s="18">
        <v>28303.1</v>
      </c>
      <c r="F21" s="10">
        <f t="shared" si="0"/>
        <v>126.4</v>
      </c>
      <c r="G21" s="10">
        <v>26001.599999999999</v>
      </c>
      <c r="H21" s="10">
        <f t="shared" si="1"/>
        <v>91.9</v>
      </c>
      <c r="I21" s="10">
        <v>26001.599999999999</v>
      </c>
      <c r="J21" s="10">
        <f t="shared" si="2"/>
        <v>100</v>
      </c>
      <c r="K21" s="10">
        <v>26001.599999999999</v>
      </c>
      <c r="L21" s="10">
        <f t="shared" si="3"/>
        <v>100</v>
      </c>
    </row>
    <row r="22" spans="1:14" s="7" customFormat="1" ht="15.75" customHeight="1" x14ac:dyDescent="0.25">
      <c r="A22" s="4" t="s">
        <v>104</v>
      </c>
      <c r="B22" s="6" t="s">
        <v>25</v>
      </c>
      <c r="C22" s="17">
        <v>210114.2</v>
      </c>
      <c r="D22" s="11">
        <v>98</v>
      </c>
      <c r="E22" s="18">
        <v>201310.8</v>
      </c>
      <c r="F22" s="10">
        <f t="shared" si="0"/>
        <v>95.8</v>
      </c>
      <c r="G22" s="10">
        <v>211273.9</v>
      </c>
      <c r="H22" s="10">
        <f t="shared" si="1"/>
        <v>104.9</v>
      </c>
      <c r="I22" s="10">
        <v>211273.9</v>
      </c>
      <c r="J22" s="10">
        <f t="shared" si="2"/>
        <v>100</v>
      </c>
      <c r="K22" s="10">
        <v>211273.9</v>
      </c>
      <c r="L22" s="10">
        <f t="shared" si="3"/>
        <v>100</v>
      </c>
    </row>
    <row r="23" spans="1:14" s="7" customFormat="1" ht="18" customHeight="1" x14ac:dyDescent="0.25">
      <c r="A23" s="4" t="s">
        <v>105</v>
      </c>
      <c r="B23" s="6" t="s">
        <v>26</v>
      </c>
      <c r="C23" s="17">
        <v>62733.5</v>
      </c>
      <c r="D23" s="11">
        <v>99.7</v>
      </c>
      <c r="E23" s="18">
        <v>63162.5</v>
      </c>
      <c r="F23" s="10">
        <f t="shared" si="0"/>
        <v>100.7</v>
      </c>
      <c r="G23" s="10">
        <v>138965.5</v>
      </c>
      <c r="H23" s="10">
        <f t="shared" si="1"/>
        <v>220</v>
      </c>
      <c r="I23" s="10">
        <v>116045.5</v>
      </c>
      <c r="J23" s="10">
        <f t="shared" si="2"/>
        <v>83.5</v>
      </c>
      <c r="K23" s="10">
        <v>66045.5</v>
      </c>
      <c r="L23" s="10">
        <f t="shared" si="3"/>
        <v>56.9</v>
      </c>
    </row>
    <row r="24" spans="1:14" s="12" customFormat="1" ht="15.75" x14ac:dyDescent="0.25">
      <c r="A24" s="3" t="s">
        <v>106</v>
      </c>
      <c r="B24" s="5" t="s">
        <v>27</v>
      </c>
      <c r="C24" s="16">
        <f>SUM(C25:C33)</f>
        <v>16135373.9</v>
      </c>
      <c r="D24" s="9">
        <v>84.8</v>
      </c>
      <c r="E24" s="16">
        <f>SUM(E25:E33)</f>
        <v>13613513.6</v>
      </c>
      <c r="F24" s="8">
        <f t="shared" si="0"/>
        <v>84.4</v>
      </c>
      <c r="G24" s="8">
        <f>SUM(G25:G33)</f>
        <v>14993310.1</v>
      </c>
      <c r="H24" s="8">
        <f t="shared" si="1"/>
        <v>110.1</v>
      </c>
      <c r="I24" s="8">
        <f>SUM(I25:I33)</f>
        <v>13705615.5</v>
      </c>
      <c r="J24" s="8">
        <f t="shared" si="2"/>
        <v>91.4</v>
      </c>
      <c r="K24" s="8">
        <f>SUM(K25:K33)</f>
        <v>13332000.6</v>
      </c>
      <c r="L24" s="8">
        <f t="shared" si="3"/>
        <v>97.3</v>
      </c>
    </row>
    <row r="25" spans="1:14" s="7" customFormat="1" ht="15.75" customHeight="1" x14ac:dyDescent="0.25">
      <c r="A25" s="4" t="s">
        <v>107</v>
      </c>
      <c r="B25" s="6" t="s">
        <v>28</v>
      </c>
      <c r="C25" s="17">
        <v>353357.5</v>
      </c>
      <c r="D25" s="11">
        <v>93.8</v>
      </c>
      <c r="E25" s="17">
        <v>355695.5</v>
      </c>
      <c r="F25" s="10">
        <f t="shared" si="0"/>
        <v>100.7</v>
      </c>
      <c r="G25" s="10">
        <v>313824.59999999998</v>
      </c>
      <c r="H25" s="10">
        <f t="shared" si="1"/>
        <v>88.2</v>
      </c>
      <c r="I25" s="10">
        <v>316204.2</v>
      </c>
      <c r="J25" s="10">
        <f t="shared" si="2"/>
        <v>100.8</v>
      </c>
      <c r="K25" s="10">
        <v>316204.2</v>
      </c>
      <c r="L25" s="10">
        <f t="shared" si="3"/>
        <v>100</v>
      </c>
    </row>
    <row r="26" spans="1:14" s="7" customFormat="1" ht="17.25" customHeight="1" x14ac:dyDescent="0.25">
      <c r="A26" s="4" t="s">
        <v>108</v>
      </c>
      <c r="B26" s="6" t="s">
        <v>29</v>
      </c>
      <c r="C26" s="17">
        <v>6769.7</v>
      </c>
      <c r="D26" s="11">
        <v>87.8</v>
      </c>
      <c r="E26" s="17">
        <v>7764.7</v>
      </c>
      <c r="F26" s="10">
        <f t="shared" si="0"/>
        <v>114.7</v>
      </c>
      <c r="G26" s="10">
        <v>11500.7</v>
      </c>
      <c r="H26" s="10">
        <f t="shared" si="1"/>
        <v>148.1</v>
      </c>
      <c r="I26" s="10">
        <v>11500.7</v>
      </c>
      <c r="J26" s="10">
        <f t="shared" si="2"/>
        <v>100</v>
      </c>
      <c r="K26" s="10">
        <v>11500.7</v>
      </c>
      <c r="L26" s="10">
        <f t="shared" si="3"/>
        <v>100</v>
      </c>
    </row>
    <row r="27" spans="1:14" s="7" customFormat="1" ht="15.75" customHeight="1" x14ac:dyDescent="0.25">
      <c r="A27" s="4" t="s">
        <v>109</v>
      </c>
      <c r="B27" s="6" t="s">
        <v>30</v>
      </c>
      <c r="C27" s="17">
        <v>3894072.9</v>
      </c>
      <c r="D27" s="11">
        <v>141.1</v>
      </c>
      <c r="E27" s="17">
        <v>1702407.5</v>
      </c>
      <c r="F27" s="10">
        <f t="shared" si="0"/>
        <v>43.7</v>
      </c>
      <c r="G27" s="10">
        <v>1768070.5</v>
      </c>
      <c r="H27" s="10">
        <f t="shared" si="1"/>
        <v>103.9</v>
      </c>
      <c r="I27" s="10">
        <v>1767497.9</v>
      </c>
      <c r="J27" s="10">
        <f t="shared" si="2"/>
        <v>100</v>
      </c>
      <c r="K27" s="10">
        <v>1823604.2</v>
      </c>
      <c r="L27" s="10">
        <f t="shared" si="3"/>
        <v>103.2</v>
      </c>
    </row>
    <row r="28" spans="1:14" s="7" customFormat="1" ht="15.75" customHeight="1" x14ac:dyDescent="0.25">
      <c r="A28" s="4" t="s">
        <v>110</v>
      </c>
      <c r="B28" s="6" t="s">
        <v>31</v>
      </c>
      <c r="C28" s="17">
        <v>24335.7</v>
      </c>
      <c r="D28" s="11">
        <v>64.2</v>
      </c>
      <c r="E28" s="17">
        <v>143503.70000000001</v>
      </c>
      <c r="F28" s="10">
        <f t="shared" si="0"/>
        <v>589.70000000000005</v>
      </c>
      <c r="G28" s="10">
        <v>138897.29999999999</v>
      </c>
      <c r="H28" s="10">
        <f t="shared" si="1"/>
        <v>96.8</v>
      </c>
      <c r="I28" s="10">
        <v>120326.9</v>
      </c>
      <c r="J28" s="10">
        <f t="shared" si="2"/>
        <v>86.6</v>
      </c>
      <c r="K28" s="10">
        <v>175872.5</v>
      </c>
      <c r="L28" s="10">
        <f t="shared" si="3"/>
        <v>146.19999999999999</v>
      </c>
    </row>
    <row r="29" spans="1:14" s="7" customFormat="1" ht="15.75" customHeight="1" x14ac:dyDescent="0.25">
      <c r="A29" s="4" t="s">
        <v>111</v>
      </c>
      <c r="B29" s="6" t="s">
        <v>32</v>
      </c>
      <c r="C29" s="17">
        <v>333518.8</v>
      </c>
      <c r="D29" s="11">
        <v>98.3</v>
      </c>
      <c r="E29" s="17">
        <v>358342.9</v>
      </c>
      <c r="F29" s="10">
        <f t="shared" si="0"/>
        <v>107.4</v>
      </c>
      <c r="G29" s="10">
        <v>434897.5</v>
      </c>
      <c r="H29" s="10">
        <f t="shared" si="1"/>
        <v>121.4</v>
      </c>
      <c r="I29" s="10">
        <v>387705.2</v>
      </c>
      <c r="J29" s="10">
        <f t="shared" si="2"/>
        <v>89.1</v>
      </c>
      <c r="K29" s="10">
        <v>394415.8</v>
      </c>
      <c r="L29" s="10">
        <f t="shared" si="3"/>
        <v>101.7</v>
      </c>
    </row>
    <row r="30" spans="1:14" s="7" customFormat="1" ht="15.75" customHeight="1" x14ac:dyDescent="0.25">
      <c r="A30" s="4" t="s">
        <v>112</v>
      </c>
      <c r="B30" s="6" t="s">
        <v>33</v>
      </c>
      <c r="C30" s="17">
        <v>1181251.2</v>
      </c>
      <c r="D30" s="11">
        <v>107.7</v>
      </c>
      <c r="E30" s="17">
        <v>1146311.6000000001</v>
      </c>
      <c r="F30" s="10">
        <f t="shared" si="0"/>
        <v>97</v>
      </c>
      <c r="G30" s="10">
        <v>1777648.1</v>
      </c>
      <c r="H30" s="10">
        <f t="shared" si="1"/>
        <v>155.1</v>
      </c>
      <c r="I30" s="10">
        <v>1777648.1</v>
      </c>
      <c r="J30" s="10">
        <f t="shared" si="2"/>
        <v>100</v>
      </c>
      <c r="K30" s="10">
        <v>1664310</v>
      </c>
      <c r="L30" s="10">
        <f t="shared" si="3"/>
        <v>93.6</v>
      </c>
    </row>
    <row r="31" spans="1:14" s="7" customFormat="1" ht="15.75" customHeight="1" x14ac:dyDescent="0.25">
      <c r="A31" s="4" t="s">
        <v>113</v>
      </c>
      <c r="B31" s="6" t="s">
        <v>34</v>
      </c>
      <c r="C31" s="17">
        <v>7044601.7000000002</v>
      </c>
      <c r="D31" s="11">
        <v>64</v>
      </c>
      <c r="E31" s="17">
        <v>6063077.0999999996</v>
      </c>
      <c r="F31" s="10">
        <f t="shared" si="0"/>
        <v>86.1</v>
      </c>
      <c r="G31" s="10">
        <v>6738553.5999999996</v>
      </c>
      <c r="H31" s="10">
        <f t="shared" si="1"/>
        <v>111.1</v>
      </c>
      <c r="I31" s="10">
        <v>5521979.5</v>
      </c>
      <c r="J31" s="10">
        <f t="shared" si="2"/>
        <v>81.900000000000006</v>
      </c>
      <c r="K31" s="10">
        <v>5272282.5</v>
      </c>
      <c r="L31" s="10">
        <f t="shared" si="3"/>
        <v>95.5</v>
      </c>
    </row>
    <row r="32" spans="1:14" s="7" customFormat="1" ht="15.75" customHeight="1" x14ac:dyDescent="0.25">
      <c r="A32" s="4" t="s">
        <v>114</v>
      </c>
      <c r="B32" s="6" t="s">
        <v>35</v>
      </c>
      <c r="C32" s="17">
        <v>374072.8</v>
      </c>
      <c r="D32" s="11">
        <v>85</v>
      </c>
      <c r="E32" s="17">
        <v>332685.5</v>
      </c>
      <c r="F32" s="10">
        <f t="shared" si="0"/>
        <v>88.9</v>
      </c>
      <c r="G32" s="10">
        <v>382362.5</v>
      </c>
      <c r="H32" s="10">
        <f t="shared" si="1"/>
        <v>114.9</v>
      </c>
      <c r="I32" s="10">
        <v>360543.6</v>
      </c>
      <c r="J32" s="10">
        <f t="shared" si="2"/>
        <v>94.3</v>
      </c>
      <c r="K32" s="10">
        <v>360543.6</v>
      </c>
      <c r="L32" s="10">
        <f t="shared" si="3"/>
        <v>100</v>
      </c>
    </row>
    <row r="33" spans="1:12" s="7" customFormat="1" ht="16.5" customHeight="1" x14ac:dyDescent="0.25">
      <c r="A33" s="4" t="s">
        <v>115</v>
      </c>
      <c r="B33" s="6" t="s">
        <v>36</v>
      </c>
      <c r="C33" s="17">
        <v>2923393.6</v>
      </c>
      <c r="D33" s="11">
        <v>98.5</v>
      </c>
      <c r="E33" s="17">
        <v>3503725.1</v>
      </c>
      <c r="F33" s="10">
        <f t="shared" si="0"/>
        <v>119.9</v>
      </c>
      <c r="G33" s="10">
        <v>3427555.3</v>
      </c>
      <c r="H33" s="10">
        <f t="shared" si="1"/>
        <v>97.8</v>
      </c>
      <c r="I33" s="10">
        <v>3442209.4</v>
      </c>
      <c r="J33" s="10">
        <f t="shared" si="2"/>
        <v>100.4</v>
      </c>
      <c r="K33" s="10">
        <v>3313267.1</v>
      </c>
      <c r="L33" s="10">
        <f t="shared" si="3"/>
        <v>96.3</v>
      </c>
    </row>
    <row r="34" spans="1:12" s="12" customFormat="1" ht="16.5" customHeight="1" x14ac:dyDescent="0.25">
      <c r="A34" s="3" t="s">
        <v>116</v>
      </c>
      <c r="B34" s="5" t="s">
        <v>37</v>
      </c>
      <c r="C34" s="16">
        <f>SUM(C35:C38)</f>
        <v>3200130.2</v>
      </c>
      <c r="D34" s="9">
        <v>96</v>
      </c>
      <c r="E34" s="16">
        <f>SUM(E35:E38)</f>
        <v>1452497.8</v>
      </c>
      <c r="F34" s="8">
        <f t="shared" si="0"/>
        <v>45.4</v>
      </c>
      <c r="G34" s="8">
        <f>SUM(G35:G38)</f>
        <v>3748572.1</v>
      </c>
      <c r="H34" s="8">
        <f t="shared" si="1"/>
        <v>258.10000000000002</v>
      </c>
      <c r="I34" s="8">
        <f>SUM(I35:I38)</f>
        <v>2682133.7999999998</v>
      </c>
      <c r="J34" s="8">
        <f t="shared" si="2"/>
        <v>71.599999999999994</v>
      </c>
      <c r="K34" s="8">
        <f>SUM(K35:K38)</f>
        <v>2368400.2000000002</v>
      </c>
      <c r="L34" s="8">
        <f t="shared" si="3"/>
        <v>88.3</v>
      </c>
    </row>
    <row r="35" spans="1:12" s="7" customFormat="1" ht="15.75" customHeight="1" x14ac:dyDescent="0.25">
      <c r="A35" s="4" t="s">
        <v>117</v>
      </c>
      <c r="B35" s="6" t="s">
        <v>38</v>
      </c>
      <c r="C35" s="17">
        <v>277182.3</v>
      </c>
      <c r="D35" s="11">
        <v>92</v>
      </c>
      <c r="E35" s="18">
        <v>134816.5</v>
      </c>
      <c r="F35" s="10">
        <f t="shared" si="0"/>
        <v>48.6</v>
      </c>
      <c r="G35" s="10">
        <v>787726.6</v>
      </c>
      <c r="H35" s="10">
        <f t="shared" si="1"/>
        <v>584.29999999999995</v>
      </c>
      <c r="I35" s="10">
        <v>787586.6</v>
      </c>
      <c r="J35" s="10">
        <f t="shared" si="2"/>
        <v>100</v>
      </c>
      <c r="K35" s="10">
        <v>393718.8</v>
      </c>
      <c r="L35" s="10">
        <f t="shared" si="3"/>
        <v>50</v>
      </c>
    </row>
    <row r="36" spans="1:12" s="7" customFormat="1" ht="15.75" customHeight="1" x14ac:dyDescent="0.25">
      <c r="A36" s="4" t="s">
        <v>118</v>
      </c>
      <c r="B36" s="6" t="s">
        <v>39</v>
      </c>
      <c r="C36" s="17">
        <v>2347319.4</v>
      </c>
      <c r="D36" s="11">
        <v>95.7</v>
      </c>
      <c r="E36" s="18">
        <v>688552.9</v>
      </c>
      <c r="F36" s="10">
        <f t="shared" si="0"/>
        <v>29.3</v>
      </c>
      <c r="G36" s="10">
        <v>2144586.9</v>
      </c>
      <c r="H36" s="10">
        <f t="shared" si="1"/>
        <v>311.5</v>
      </c>
      <c r="I36" s="10">
        <v>1067343.6000000001</v>
      </c>
      <c r="J36" s="10">
        <f t="shared" si="2"/>
        <v>49.8</v>
      </c>
      <c r="K36" s="10">
        <v>1124363.5</v>
      </c>
      <c r="L36" s="10">
        <f t="shared" si="3"/>
        <v>105.3</v>
      </c>
    </row>
    <row r="37" spans="1:12" s="7" customFormat="1" ht="15.75" customHeight="1" x14ac:dyDescent="0.25">
      <c r="A37" s="4" t="s">
        <v>119</v>
      </c>
      <c r="B37" s="6" t="s">
        <v>40</v>
      </c>
      <c r="C37" s="17">
        <v>424373.4</v>
      </c>
      <c r="D37" s="11">
        <v>99.9</v>
      </c>
      <c r="E37" s="18">
        <v>468924.7</v>
      </c>
      <c r="F37" s="10">
        <f t="shared" si="0"/>
        <v>110.5</v>
      </c>
      <c r="G37" s="10">
        <v>634415.4</v>
      </c>
      <c r="H37" s="10">
        <f t="shared" si="1"/>
        <v>135.30000000000001</v>
      </c>
      <c r="I37" s="10">
        <v>642983.80000000005</v>
      </c>
      <c r="J37" s="10">
        <f t="shared" si="2"/>
        <v>101.4</v>
      </c>
      <c r="K37" s="10">
        <v>666098.1</v>
      </c>
      <c r="L37" s="10">
        <f t="shared" si="3"/>
        <v>103.6</v>
      </c>
    </row>
    <row r="38" spans="1:12" s="7" customFormat="1" ht="17.25" customHeight="1" x14ac:dyDescent="0.25">
      <c r="A38" s="4" t="s">
        <v>120</v>
      </c>
      <c r="B38" s="6" t="s">
        <v>41</v>
      </c>
      <c r="C38" s="17">
        <v>151255.1</v>
      </c>
      <c r="D38" s="11">
        <v>98.1</v>
      </c>
      <c r="E38" s="18">
        <v>160203.70000000001</v>
      </c>
      <c r="F38" s="10">
        <f t="shared" si="0"/>
        <v>105.9</v>
      </c>
      <c r="G38" s="10">
        <v>181843.20000000001</v>
      </c>
      <c r="H38" s="10">
        <f t="shared" si="1"/>
        <v>113.5</v>
      </c>
      <c r="I38" s="10">
        <v>184219.8</v>
      </c>
      <c r="J38" s="10">
        <f t="shared" si="2"/>
        <v>101.3</v>
      </c>
      <c r="K38" s="10">
        <v>184219.8</v>
      </c>
      <c r="L38" s="10">
        <f t="shared" si="3"/>
        <v>100</v>
      </c>
    </row>
    <row r="39" spans="1:12" s="12" customFormat="1" ht="15.75" x14ac:dyDescent="0.25">
      <c r="A39" s="3" t="s">
        <v>121</v>
      </c>
      <c r="B39" s="5" t="s">
        <v>42</v>
      </c>
      <c r="C39" s="16">
        <f>C40+C41</f>
        <v>42574.3</v>
      </c>
      <c r="D39" s="9">
        <v>92.9</v>
      </c>
      <c r="E39" s="16">
        <f>E40+E41</f>
        <v>45257.1</v>
      </c>
      <c r="F39" s="8">
        <f t="shared" si="0"/>
        <v>106.3</v>
      </c>
      <c r="G39" s="8">
        <f>G40+G41</f>
        <v>135831.5</v>
      </c>
      <c r="H39" s="8">
        <f t="shared" si="1"/>
        <v>300.10000000000002</v>
      </c>
      <c r="I39" s="8">
        <f>I40+I41</f>
        <v>123242.2</v>
      </c>
      <c r="J39" s="8">
        <f t="shared" si="2"/>
        <v>90.7</v>
      </c>
      <c r="K39" s="8">
        <f>K40+K41</f>
        <v>123595.4</v>
      </c>
      <c r="L39" s="8">
        <f t="shared" si="3"/>
        <v>100.3</v>
      </c>
    </row>
    <row r="40" spans="1:12" s="7" customFormat="1" ht="16.5" customHeight="1" x14ac:dyDescent="0.25">
      <c r="A40" s="4" t="s">
        <v>122</v>
      </c>
      <c r="B40" s="6" t="s">
        <v>43</v>
      </c>
      <c r="C40" s="17">
        <v>25899.3</v>
      </c>
      <c r="D40" s="11">
        <v>97.4</v>
      </c>
      <c r="E40" s="18">
        <v>27030.3</v>
      </c>
      <c r="F40" s="10">
        <f t="shared" si="0"/>
        <v>104.4</v>
      </c>
      <c r="G40" s="10">
        <v>118999</v>
      </c>
      <c r="H40" s="10">
        <f t="shared" si="1"/>
        <v>440.2</v>
      </c>
      <c r="I40" s="10">
        <v>105777.9</v>
      </c>
      <c r="J40" s="10">
        <f t="shared" si="2"/>
        <v>88.9</v>
      </c>
      <c r="K40" s="10">
        <v>105777.9</v>
      </c>
      <c r="L40" s="10">
        <f t="shared" si="3"/>
        <v>100</v>
      </c>
    </row>
    <row r="41" spans="1:12" s="7" customFormat="1" ht="15" customHeight="1" x14ac:dyDescent="0.25">
      <c r="A41" s="4" t="s">
        <v>123</v>
      </c>
      <c r="B41" s="6" t="s">
        <v>44</v>
      </c>
      <c r="C41" s="17">
        <v>16675</v>
      </c>
      <c r="D41" s="11">
        <v>86.6</v>
      </c>
      <c r="E41" s="18">
        <v>18226.8</v>
      </c>
      <c r="F41" s="10">
        <f t="shared" si="0"/>
        <v>109.3</v>
      </c>
      <c r="G41" s="10">
        <v>16832.5</v>
      </c>
      <c r="H41" s="10">
        <f t="shared" si="1"/>
        <v>92.4</v>
      </c>
      <c r="I41" s="10">
        <v>17464.3</v>
      </c>
      <c r="J41" s="10">
        <f t="shared" si="2"/>
        <v>103.8</v>
      </c>
      <c r="K41" s="10">
        <v>17817.5</v>
      </c>
      <c r="L41" s="10">
        <f t="shared" si="3"/>
        <v>102</v>
      </c>
    </row>
    <row r="42" spans="1:12" s="12" customFormat="1" ht="15.75" x14ac:dyDescent="0.25">
      <c r="A42" s="3" t="s">
        <v>124</v>
      </c>
      <c r="B42" s="5" t="s">
        <v>45</v>
      </c>
      <c r="C42" s="16">
        <f>SUM(C43:C49)</f>
        <v>12821606</v>
      </c>
      <c r="D42" s="9">
        <v>99</v>
      </c>
      <c r="E42" s="16">
        <f>SUM(E43:E49)</f>
        <v>12929460.6</v>
      </c>
      <c r="F42" s="8">
        <f t="shared" si="0"/>
        <v>100.8</v>
      </c>
      <c r="G42" s="8">
        <f>SUM(G43:G49)</f>
        <v>16906653.699999999</v>
      </c>
      <c r="H42" s="8">
        <f t="shared" si="1"/>
        <v>130.80000000000001</v>
      </c>
      <c r="I42" s="8">
        <f>SUM(I43:I49)</f>
        <v>13847301.4</v>
      </c>
      <c r="J42" s="8">
        <f t="shared" si="2"/>
        <v>81.900000000000006</v>
      </c>
      <c r="K42" s="8">
        <f>SUM(K43:K49)</f>
        <v>13134701.800000001</v>
      </c>
      <c r="L42" s="8">
        <f t="shared" si="3"/>
        <v>94.9</v>
      </c>
    </row>
    <row r="43" spans="1:12" s="7" customFormat="1" ht="15.75" customHeight="1" x14ac:dyDescent="0.25">
      <c r="A43" s="4" t="s">
        <v>125</v>
      </c>
      <c r="B43" s="6" t="s">
        <v>46</v>
      </c>
      <c r="C43" s="17">
        <v>3473781.6</v>
      </c>
      <c r="D43" s="11">
        <v>95.2</v>
      </c>
      <c r="E43" s="18">
        <v>3800078.9</v>
      </c>
      <c r="F43" s="10">
        <f t="shared" si="0"/>
        <v>109.4</v>
      </c>
      <c r="G43" s="10">
        <v>4406716.9000000004</v>
      </c>
      <c r="H43" s="10">
        <f t="shared" si="1"/>
        <v>116</v>
      </c>
      <c r="I43" s="10">
        <v>3990893.8</v>
      </c>
      <c r="J43" s="10">
        <f t="shared" si="2"/>
        <v>90.6</v>
      </c>
      <c r="K43" s="10">
        <v>3560954.6</v>
      </c>
      <c r="L43" s="10">
        <f t="shared" si="3"/>
        <v>89.2</v>
      </c>
    </row>
    <row r="44" spans="1:12" s="7" customFormat="1" ht="15.75" customHeight="1" x14ac:dyDescent="0.25">
      <c r="A44" s="4" t="s">
        <v>126</v>
      </c>
      <c r="B44" s="6" t="s">
        <v>47</v>
      </c>
      <c r="C44" s="17">
        <v>6724493.9000000004</v>
      </c>
      <c r="D44" s="11">
        <v>100.8</v>
      </c>
      <c r="E44" s="18">
        <v>6682332.4000000004</v>
      </c>
      <c r="F44" s="10">
        <f t="shared" si="0"/>
        <v>99.4</v>
      </c>
      <c r="G44" s="10">
        <v>8883351.5</v>
      </c>
      <c r="H44" s="10">
        <f t="shared" si="1"/>
        <v>132.9</v>
      </c>
      <c r="I44" s="10">
        <v>6926084.2000000002</v>
      </c>
      <c r="J44" s="10">
        <f t="shared" si="2"/>
        <v>78</v>
      </c>
      <c r="K44" s="10">
        <v>7042259.9000000004</v>
      </c>
      <c r="L44" s="10">
        <f t="shared" si="3"/>
        <v>101.7</v>
      </c>
    </row>
    <row r="45" spans="1:12" s="7" customFormat="1" ht="15.75" customHeight="1" x14ac:dyDescent="0.25">
      <c r="A45" s="4" t="s">
        <v>127</v>
      </c>
      <c r="B45" s="6" t="s">
        <v>48</v>
      </c>
      <c r="C45" s="17">
        <v>209631.9</v>
      </c>
      <c r="D45" s="11">
        <v>100</v>
      </c>
      <c r="E45" s="18">
        <v>92595.199999999997</v>
      </c>
      <c r="F45" s="10">
        <f t="shared" si="0"/>
        <v>44.2</v>
      </c>
      <c r="G45" s="10">
        <v>163795.4</v>
      </c>
      <c r="H45" s="10">
        <f t="shared" si="1"/>
        <v>176.9</v>
      </c>
      <c r="I45" s="10">
        <v>119032.6</v>
      </c>
      <c r="J45" s="10">
        <f t="shared" si="2"/>
        <v>72.7</v>
      </c>
      <c r="K45" s="10">
        <v>83785.100000000006</v>
      </c>
      <c r="L45" s="10">
        <f t="shared" si="3"/>
        <v>70.400000000000006</v>
      </c>
    </row>
    <row r="46" spans="1:12" s="7" customFormat="1" ht="15.75" customHeight="1" x14ac:dyDescent="0.25">
      <c r="A46" s="4" t="s">
        <v>128</v>
      </c>
      <c r="B46" s="6" t="s">
        <v>49</v>
      </c>
      <c r="C46" s="17">
        <v>1453240.7</v>
      </c>
      <c r="D46" s="11">
        <v>100.9</v>
      </c>
      <c r="E46" s="18">
        <v>1388551.1</v>
      </c>
      <c r="F46" s="10">
        <f t="shared" si="0"/>
        <v>95.5</v>
      </c>
      <c r="G46" s="10">
        <v>1515432.2</v>
      </c>
      <c r="H46" s="10">
        <f t="shared" si="1"/>
        <v>109.1</v>
      </c>
      <c r="I46" s="10">
        <v>1511432.2</v>
      </c>
      <c r="J46" s="10">
        <f t="shared" si="2"/>
        <v>99.7</v>
      </c>
      <c r="K46" s="10">
        <v>1511432.2</v>
      </c>
      <c r="L46" s="10">
        <f t="shared" si="3"/>
        <v>100</v>
      </c>
    </row>
    <row r="47" spans="1:12" s="7" customFormat="1" ht="17.25" customHeight="1" x14ac:dyDescent="0.25">
      <c r="A47" s="4" t="s">
        <v>129</v>
      </c>
      <c r="B47" s="6" t="s">
        <v>50</v>
      </c>
      <c r="C47" s="17">
        <v>185898.3</v>
      </c>
      <c r="D47" s="11">
        <v>95.2</v>
      </c>
      <c r="E47" s="18">
        <v>200035</v>
      </c>
      <c r="F47" s="10">
        <f t="shared" si="0"/>
        <v>107.6</v>
      </c>
      <c r="G47" s="10">
        <v>341297.6</v>
      </c>
      <c r="H47" s="10">
        <f t="shared" si="1"/>
        <v>170.6</v>
      </c>
      <c r="I47" s="10">
        <v>254795.3</v>
      </c>
      <c r="J47" s="10">
        <f t="shared" si="2"/>
        <v>74.7</v>
      </c>
      <c r="K47" s="10">
        <v>217569.9</v>
      </c>
      <c r="L47" s="10">
        <f t="shared" si="3"/>
        <v>85.4</v>
      </c>
    </row>
    <row r="48" spans="1:12" s="7" customFormat="1" ht="15.75" customHeight="1" x14ac:dyDescent="0.25">
      <c r="A48" s="4" t="s">
        <v>130</v>
      </c>
      <c r="B48" s="6" t="s">
        <v>51</v>
      </c>
      <c r="C48" s="17">
        <v>333938.5</v>
      </c>
      <c r="D48" s="11">
        <v>100.7</v>
      </c>
      <c r="E48" s="18">
        <v>346008.3</v>
      </c>
      <c r="F48" s="10">
        <f t="shared" si="0"/>
        <v>103.6</v>
      </c>
      <c r="G48" s="10">
        <v>306497</v>
      </c>
      <c r="H48" s="10">
        <f t="shared" si="1"/>
        <v>88.6</v>
      </c>
      <c r="I48" s="10">
        <v>621995.1</v>
      </c>
      <c r="J48" s="10">
        <f t="shared" si="2"/>
        <v>202.9</v>
      </c>
      <c r="K48" s="10">
        <v>306497</v>
      </c>
      <c r="L48" s="10">
        <f t="shared" si="3"/>
        <v>49.3</v>
      </c>
    </row>
    <row r="49" spans="1:12" s="7" customFormat="1" ht="15.75" customHeight="1" x14ac:dyDescent="0.25">
      <c r="A49" s="4" t="s">
        <v>131</v>
      </c>
      <c r="B49" s="6" t="s">
        <v>52</v>
      </c>
      <c r="C49" s="17">
        <v>440621.1</v>
      </c>
      <c r="D49" s="11">
        <v>95.3</v>
      </c>
      <c r="E49" s="18">
        <v>419859.7</v>
      </c>
      <c r="F49" s="10">
        <f t="shared" si="0"/>
        <v>95.3</v>
      </c>
      <c r="G49" s="10">
        <v>1289563.1000000001</v>
      </c>
      <c r="H49" s="10">
        <f t="shared" si="1"/>
        <v>307.10000000000002</v>
      </c>
      <c r="I49" s="10">
        <v>423068.2</v>
      </c>
      <c r="J49" s="10">
        <f t="shared" si="2"/>
        <v>32.799999999999997</v>
      </c>
      <c r="K49" s="10">
        <v>412203.1</v>
      </c>
      <c r="L49" s="10">
        <f t="shared" si="3"/>
        <v>97.4</v>
      </c>
    </row>
    <row r="50" spans="1:12" s="12" customFormat="1" ht="15.75" x14ac:dyDescent="0.25">
      <c r="A50" s="3" t="s">
        <v>132</v>
      </c>
      <c r="B50" s="5" t="s">
        <v>53</v>
      </c>
      <c r="C50" s="16">
        <f>C51+C52</f>
        <v>900860.4</v>
      </c>
      <c r="D50" s="9">
        <v>100.1</v>
      </c>
      <c r="E50" s="16">
        <f>E51+E52</f>
        <v>944207.3</v>
      </c>
      <c r="F50" s="8">
        <f t="shared" si="0"/>
        <v>104.8</v>
      </c>
      <c r="G50" s="8">
        <f>G51+G52</f>
        <v>1027163.9</v>
      </c>
      <c r="H50" s="8">
        <f t="shared" si="1"/>
        <v>108.8</v>
      </c>
      <c r="I50" s="8">
        <f>I51+I52</f>
        <v>1048079.3</v>
      </c>
      <c r="J50" s="8">
        <f t="shared" si="2"/>
        <v>102</v>
      </c>
      <c r="K50" s="8">
        <f>K51+K52</f>
        <v>1144596.1000000001</v>
      </c>
      <c r="L50" s="8">
        <f t="shared" si="3"/>
        <v>109.2</v>
      </c>
    </row>
    <row r="51" spans="1:12" s="7" customFormat="1" ht="15.75" customHeight="1" x14ac:dyDescent="0.25">
      <c r="A51" s="4" t="s">
        <v>133</v>
      </c>
      <c r="B51" s="6" t="s">
        <v>54</v>
      </c>
      <c r="C51" s="17">
        <v>846562</v>
      </c>
      <c r="D51" s="11">
        <v>100.2</v>
      </c>
      <c r="E51" s="18">
        <v>887809.1</v>
      </c>
      <c r="F51" s="10">
        <f t="shared" si="0"/>
        <v>104.9</v>
      </c>
      <c r="G51" s="10">
        <v>915589.6</v>
      </c>
      <c r="H51" s="10">
        <f t="shared" si="1"/>
        <v>103.1</v>
      </c>
      <c r="I51" s="10">
        <v>936388.9</v>
      </c>
      <c r="J51" s="10">
        <f t="shared" si="2"/>
        <v>102.3</v>
      </c>
      <c r="K51" s="10">
        <v>1078638.8</v>
      </c>
      <c r="L51" s="10">
        <f t="shared" si="3"/>
        <v>115.2</v>
      </c>
    </row>
    <row r="52" spans="1:12" s="7" customFormat="1" ht="17.25" customHeight="1" x14ac:dyDescent="0.25">
      <c r="A52" s="4" t="s">
        <v>134</v>
      </c>
      <c r="B52" s="6" t="s">
        <v>55</v>
      </c>
      <c r="C52" s="17">
        <v>54298.400000000001</v>
      </c>
      <c r="D52" s="11">
        <v>98</v>
      </c>
      <c r="E52" s="18">
        <v>56398.2</v>
      </c>
      <c r="F52" s="10">
        <f t="shared" si="0"/>
        <v>103.9</v>
      </c>
      <c r="G52" s="10">
        <v>111574.3</v>
      </c>
      <c r="H52" s="10">
        <f t="shared" si="1"/>
        <v>197.8</v>
      </c>
      <c r="I52" s="10">
        <v>111690.4</v>
      </c>
      <c r="J52" s="10">
        <f t="shared" si="2"/>
        <v>100.1</v>
      </c>
      <c r="K52" s="10">
        <v>65957.3</v>
      </c>
      <c r="L52" s="10">
        <f t="shared" si="3"/>
        <v>59.1</v>
      </c>
    </row>
    <row r="53" spans="1:12" s="12" customFormat="1" ht="15.75" x14ac:dyDescent="0.25">
      <c r="A53" s="3" t="s">
        <v>135</v>
      </c>
      <c r="B53" s="5" t="s">
        <v>56</v>
      </c>
      <c r="C53" s="16">
        <f>SUM(C54:C59)</f>
        <v>5856606.5999999996</v>
      </c>
      <c r="D53" s="9">
        <v>100</v>
      </c>
      <c r="E53" s="16">
        <f>SUM(E54:E59)</f>
        <v>4057936</v>
      </c>
      <c r="F53" s="8">
        <f t="shared" si="0"/>
        <v>69.3</v>
      </c>
      <c r="G53" s="8">
        <f>SUM(G54:G59)</f>
        <v>6265436.4000000004</v>
      </c>
      <c r="H53" s="8">
        <f t="shared" si="1"/>
        <v>154.4</v>
      </c>
      <c r="I53" s="8">
        <f>SUM(I54:I59)</f>
        <v>5191696</v>
      </c>
      <c r="J53" s="8">
        <f t="shared" si="2"/>
        <v>82.9</v>
      </c>
      <c r="K53" s="8">
        <f>SUM(K54:K59)</f>
        <v>4867206.3</v>
      </c>
      <c r="L53" s="8">
        <f t="shared" si="3"/>
        <v>93.7</v>
      </c>
    </row>
    <row r="54" spans="1:12" s="7" customFormat="1" ht="15.75" customHeight="1" x14ac:dyDescent="0.25">
      <c r="A54" s="4" t="s">
        <v>136</v>
      </c>
      <c r="B54" s="6" t="s">
        <v>57</v>
      </c>
      <c r="C54" s="17">
        <v>2138300</v>
      </c>
      <c r="D54" s="11">
        <v>100.7</v>
      </c>
      <c r="E54" s="18">
        <v>1533411.3</v>
      </c>
      <c r="F54" s="10">
        <f t="shared" si="0"/>
        <v>71.7</v>
      </c>
      <c r="G54" s="10">
        <v>1963175</v>
      </c>
      <c r="H54" s="10">
        <f t="shared" si="1"/>
        <v>128</v>
      </c>
      <c r="I54" s="10">
        <v>1862232.2</v>
      </c>
      <c r="J54" s="10">
        <f t="shared" si="2"/>
        <v>94.9</v>
      </c>
      <c r="K54" s="10">
        <v>1642297.7</v>
      </c>
      <c r="L54" s="10">
        <f t="shared" si="3"/>
        <v>88.2</v>
      </c>
    </row>
    <row r="55" spans="1:12" s="7" customFormat="1" ht="15.75" customHeight="1" x14ac:dyDescent="0.25">
      <c r="A55" s="4" t="s">
        <v>137</v>
      </c>
      <c r="B55" s="6" t="s">
        <v>58</v>
      </c>
      <c r="C55" s="17">
        <v>755298.8</v>
      </c>
      <c r="D55" s="11">
        <v>102.7</v>
      </c>
      <c r="E55" s="18">
        <v>416947.8</v>
      </c>
      <c r="F55" s="10">
        <f t="shared" si="0"/>
        <v>55.2</v>
      </c>
      <c r="G55" s="10">
        <v>615360.30000000005</v>
      </c>
      <c r="H55" s="10">
        <f t="shared" si="1"/>
        <v>147.6</v>
      </c>
      <c r="I55" s="10">
        <v>353535.6</v>
      </c>
      <c r="J55" s="10">
        <f t="shared" si="2"/>
        <v>57.5</v>
      </c>
      <c r="K55" s="10">
        <v>324821.40000000002</v>
      </c>
      <c r="L55" s="10">
        <f t="shared" si="3"/>
        <v>91.9</v>
      </c>
    </row>
    <row r="56" spans="1:12" s="7" customFormat="1" ht="15.75" customHeight="1" x14ac:dyDescent="0.25">
      <c r="A56" s="4" t="s">
        <v>138</v>
      </c>
      <c r="B56" s="6" t="s">
        <v>59</v>
      </c>
      <c r="C56" s="17">
        <v>104722.2</v>
      </c>
      <c r="D56" s="11">
        <v>99.6</v>
      </c>
      <c r="E56" s="18">
        <v>35255.199999999997</v>
      </c>
      <c r="F56" s="10">
        <f t="shared" si="0"/>
        <v>33.700000000000003</v>
      </c>
      <c r="G56" s="10">
        <v>93408.6</v>
      </c>
      <c r="H56" s="10">
        <f t="shared" si="1"/>
        <v>264.89999999999998</v>
      </c>
      <c r="I56" s="10">
        <v>94408.6</v>
      </c>
      <c r="J56" s="10">
        <f t="shared" si="2"/>
        <v>101.1</v>
      </c>
      <c r="K56" s="10">
        <v>101408.6</v>
      </c>
      <c r="L56" s="10">
        <f t="shared" si="3"/>
        <v>107.4</v>
      </c>
    </row>
    <row r="57" spans="1:12" s="7" customFormat="1" ht="15.75" customHeight="1" x14ac:dyDescent="0.25">
      <c r="A57" s="4" t="s">
        <v>139</v>
      </c>
      <c r="B57" s="6" t="s">
        <v>60</v>
      </c>
      <c r="C57" s="17">
        <v>138106.9</v>
      </c>
      <c r="D57" s="11">
        <v>97.5</v>
      </c>
      <c r="E57" s="18">
        <v>134846.70000000001</v>
      </c>
      <c r="F57" s="10">
        <f t="shared" si="0"/>
        <v>97.6</v>
      </c>
      <c r="G57" s="10">
        <v>171301.4</v>
      </c>
      <c r="H57" s="10">
        <f t="shared" si="1"/>
        <v>127</v>
      </c>
      <c r="I57" s="10">
        <v>171301.4</v>
      </c>
      <c r="J57" s="10">
        <f t="shared" si="2"/>
        <v>100</v>
      </c>
      <c r="K57" s="10">
        <v>171301.4</v>
      </c>
      <c r="L57" s="10">
        <f t="shared" si="3"/>
        <v>100</v>
      </c>
    </row>
    <row r="58" spans="1:12" s="7" customFormat="1" ht="14.25" customHeight="1" x14ac:dyDescent="0.25">
      <c r="A58" s="4" t="s">
        <v>140</v>
      </c>
      <c r="B58" s="6" t="s">
        <v>61</v>
      </c>
      <c r="C58" s="17">
        <v>96860.9</v>
      </c>
      <c r="D58" s="11">
        <v>100</v>
      </c>
      <c r="E58" s="18">
        <v>97664.8</v>
      </c>
      <c r="F58" s="10">
        <f t="shared" si="0"/>
        <v>100.8</v>
      </c>
      <c r="G58" s="10">
        <v>105820.1</v>
      </c>
      <c r="H58" s="10">
        <f t="shared" si="1"/>
        <v>108.4</v>
      </c>
      <c r="I58" s="10">
        <v>105820.1</v>
      </c>
      <c r="J58" s="10">
        <f t="shared" si="2"/>
        <v>100</v>
      </c>
      <c r="K58" s="10">
        <v>105820.1</v>
      </c>
      <c r="L58" s="10">
        <f t="shared" si="3"/>
        <v>100</v>
      </c>
    </row>
    <row r="59" spans="1:12" s="7" customFormat="1" ht="15.75" customHeight="1" x14ac:dyDescent="0.25">
      <c r="A59" s="4" t="s">
        <v>141</v>
      </c>
      <c r="B59" s="6" t="s">
        <v>62</v>
      </c>
      <c r="C59" s="17">
        <v>2623317.7999999998</v>
      </c>
      <c r="D59" s="11">
        <v>98.7</v>
      </c>
      <c r="E59" s="18">
        <v>1839810.2</v>
      </c>
      <c r="F59" s="10">
        <f t="shared" si="0"/>
        <v>70.099999999999994</v>
      </c>
      <c r="G59" s="10">
        <v>3316371</v>
      </c>
      <c r="H59" s="10">
        <f t="shared" si="1"/>
        <v>180.3</v>
      </c>
      <c r="I59" s="10">
        <v>2604398.1</v>
      </c>
      <c r="J59" s="10">
        <f t="shared" si="2"/>
        <v>78.5</v>
      </c>
      <c r="K59" s="10">
        <v>2521557.1</v>
      </c>
      <c r="L59" s="10">
        <f t="shared" si="3"/>
        <v>96.8</v>
      </c>
    </row>
    <row r="60" spans="1:12" s="12" customFormat="1" ht="15.75" x14ac:dyDescent="0.25">
      <c r="A60" s="3" t="s">
        <v>142</v>
      </c>
      <c r="B60" s="5" t="s">
        <v>63</v>
      </c>
      <c r="C60" s="16">
        <f>SUM(C61:C65)</f>
        <v>12561562.6</v>
      </c>
      <c r="D60" s="9">
        <v>93.5</v>
      </c>
      <c r="E60" s="16">
        <f>SUM(E61:E65)</f>
        <v>13748073.300000001</v>
      </c>
      <c r="F60" s="8">
        <f t="shared" si="0"/>
        <v>109.4</v>
      </c>
      <c r="G60" s="8">
        <f>SUM(G61:G65)</f>
        <v>14041114.5</v>
      </c>
      <c r="H60" s="8">
        <f t="shared" si="1"/>
        <v>102.1</v>
      </c>
      <c r="I60" s="8">
        <f>SUM(I61:I65)</f>
        <v>14286231.699999999</v>
      </c>
      <c r="J60" s="8">
        <f t="shared" si="2"/>
        <v>101.7</v>
      </c>
      <c r="K60" s="8">
        <f>SUM(K61:K65)</f>
        <v>14519922.9</v>
      </c>
      <c r="L60" s="8">
        <f t="shared" si="3"/>
        <v>101.6</v>
      </c>
    </row>
    <row r="61" spans="1:12" s="7" customFormat="1" ht="15.75" customHeight="1" x14ac:dyDescent="0.25">
      <c r="A61" s="4" t="s">
        <v>143</v>
      </c>
      <c r="B61" s="6" t="s">
        <v>64</v>
      </c>
      <c r="C61" s="17">
        <v>370135.6</v>
      </c>
      <c r="D61" s="11">
        <v>97.8</v>
      </c>
      <c r="E61" s="18">
        <v>388502.1</v>
      </c>
      <c r="F61" s="10">
        <f t="shared" si="0"/>
        <v>105</v>
      </c>
      <c r="G61" s="10">
        <v>388527.3</v>
      </c>
      <c r="H61" s="10">
        <f t="shared" si="1"/>
        <v>100</v>
      </c>
      <c r="I61" s="10">
        <v>388642.4</v>
      </c>
      <c r="J61" s="10">
        <f t="shared" si="2"/>
        <v>100</v>
      </c>
      <c r="K61" s="10">
        <v>388670.7</v>
      </c>
      <c r="L61" s="10">
        <f t="shared" si="3"/>
        <v>100</v>
      </c>
    </row>
    <row r="62" spans="1:12" s="7" customFormat="1" ht="15.75" customHeight="1" x14ac:dyDescent="0.25">
      <c r="A62" s="4" t="s">
        <v>144</v>
      </c>
      <c r="B62" s="6" t="s">
        <v>65</v>
      </c>
      <c r="C62" s="17">
        <v>1614581.5</v>
      </c>
      <c r="D62" s="11">
        <v>99.6</v>
      </c>
      <c r="E62" s="18">
        <v>1660093</v>
      </c>
      <c r="F62" s="10">
        <f t="shared" si="0"/>
        <v>102.8</v>
      </c>
      <c r="G62" s="10">
        <v>1800063.1</v>
      </c>
      <c r="H62" s="10">
        <f t="shared" si="1"/>
        <v>108.4</v>
      </c>
      <c r="I62" s="10">
        <v>1800402.5</v>
      </c>
      <c r="J62" s="10">
        <f t="shared" si="2"/>
        <v>100</v>
      </c>
      <c r="K62" s="10">
        <v>1800402.5</v>
      </c>
      <c r="L62" s="10">
        <f t="shared" si="3"/>
        <v>100</v>
      </c>
    </row>
    <row r="63" spans="1:12" s="7" customFormat="1" ht="15.75" customHeight="1" x14ac:dyDescent="0.25">
      <c r="A63" s="4" t="s">
        <v>145</v>
      </c>
      <c r="B63" s="6" t="s">
        <v>66</v>
      </c>
      <c r="C63" s="17">
        <v>8593916.6999999993</v>
      </c>
      <c r="D63" s="11">
        <v>91.9</v>
      </c>
      <c r="E63" s="18">
        <v>9401133.0999999996</v>
      </c>
      <c r="F63" s="10">
        <f t="shared" si="0"/>
        <v>109.4</v>
      </c>
      <c r="G63" s="10">
        <v>8761401.1999999993</v>
      </c>
      <c r="H63" s="10">
        <f t="shared" si="1"/>
        <v>93.2</v>
      </c>
      <c r="I63" s="10">
        <v>8949194.6999999993</v>
      </c>
      <c r="J63" s="10">
        <f t="shared" si="2"/>
        <v>102.1</v>
      </c>
      <c r="K63" s="10">
        <v>9142149.4000000004</v>
      </c>
      <c r="L63" s="10">
        <f t="shared" si="3"/>
        <v>102.2</v>
      </c>
    </row>
    <row r="64" spans="1:12" s="7" customFormat="1" ht="15.75" customHeight="1" x14ac:dyDescent="0.25">
      <c r="A64" s="4" t="s">
        <v>146</v>
      </c>
      <c r="B64" s="6" t="s">
        <v>67</v>
      </c>
      <c r="C64" s="17">
        <v>1486633.8</v>
      </c>
      <c r="D64" s="11">
        <v>94.5</v>
      </c>
      <c r="E64" s="18">
        <v>1763260.9</v>
      </c>
      <c r="F64" s="10">
        <f t="shared" si="0"/>
        <v>118.6</v>
      </c>
      <c r="G64" s="10">
        <v>2495746.6</v>
      </c>
      <c r="H64" s="10">
        <f t="shared" si="1"/>
        <v>141.5</v>
      </c>
      <c r="I64" s="10">
        <v>2556483.2000000002</v>
      </c>
      <c r="J64" s="10">
        <f t="shared" si="2"/>
        <v>102.4</v>
      </c>
      <c r="K64" s="10">
        <v>2613907.7999999998</v>
      </c>
      <c r="L64" s="10">
        <f t="shared" si="3"/>
        <v>102.2</v>
      </c>
    </row>
    <row r="65" spans="1:12" s="7" customFormat="1" ht="16.5" customHeight="1" x14ac:dyDescent="0.25">
      <c r="A65" s="4" t="s">
        <v>147</v>
      </c>
      <c r="B65" s="6" t="s">
        <v>68</v>
      </c>
      <c r="C65" s="17">
        <v>496295</v>
      </c>
      <c r="D65" s="11">
        <v>96.8</v>
      </c>
      <c r="E65" s="18">
        <v>535084.19999999995</v>
      </c>
      <c r="F65" s="10">
        <f t="shared" si="0"/>
        <v>107.8</v>
      </c>
      <c r="G65" s="10">
        <v>595376.30000000005</v>
      </c>
      <c r="H65" s="10">
        <f t="shared" si="1"/>
        <v>111.3</v>
      </c>
      <c r="I65" s="10">
        <v>591508.9</v>
      </c>
      <c r="J65" s="10">
        <f t="shared" si="2"/>
        <v>99.4</v>
      </c>
      <c r="K65" s="10">
        <v>574792.5</v>
      </c>
      <c r="L65" s="10">
        <f t="shared" si="3"/>
        <v>97.2</v>
      </c>
    </row>
    <row r="66" spans="1:12" s="12" customFormat="1" ht="15.75" x14ac:dyDescent="0.25">
      <c r="A66" s="3" t="s">
        <v>148</v>
      </c>
      <c r="B66" s="5" t="s">
        <v>69</v>
      </c>
      <c r="C66" s="16">
        <f>SUM(C67:C70)</f>
        <v>1900882.4</v>
      </c>
      <c r="D66" s="9">
        <v>77.099999999999994</v>
      </c>
      <c r="E66" s="16">
        <f>SUM(E67:E70)</f>
        <v>2773102.2</v>
      </c>
      <c r="F66" s="8">
        <f t="shared" si="0"/>
        <v>145.9</v>
      </c>
      <c r="G66" s="8">
        <f>SUM(G67:G70)</f>
        <v>3802708.5</v>
      </c>
      <c r="H66" s="8">
        <f t="shared" si="1"/>
        <v>137.1</v>
      </c>
      <c r="I66" s="8">
        <f>SUM(I67:I70)</f>
        <v>1419300.7</v>
      </c>
      <c r="J66" s="8">
        <f t="shared" si="2"/>
        <v>37.299999999999997</v>
      </c>
      <c r="K66" s="8">
        <f>SUM(K67:K70)</f>
        <v>1351057</v>
      </c>
      <c r="L66" s="8">
        <f t="shared" si="3"/>
        <v>95.2</v>
      </c>
    </row>
    <row r="67" spans="1:12" s="7" customFormat="1" ht="15.75" customHeight="1" x14ac:dyDescent="0.25">
      <c r="A67" s="4" t="s">
        <v>149</v>
      </c>
      <c r="B67" s="6" t="s">
        <v>70</v>
      </c>
      <c r="C67" s="17">
        <v>111147.5</v>
      </c>
      <c r="D67" s="11">
        <v>113</v>
      </c>
      <c r="E67" s="18">
        <v>49565.1</v>
      </c>
      <c r="F67" s="10">
        <f t="shared" si="0"/>
        <v>44.6</v>
      </c>
      <c r="G67" s="10">
        <v>15409.8</v>
      </c>
      <c r="H67" s="10">
        <f t="shared" si="1"/>
        <v>31.1</v>
      </c>
      <c r="I67" s="10">
        <v>15709.8</v>
      </c>
      <c r="J67" s="10">
        <f t="shared" si="2"/>
        <v>101.9</v>
      </c>
      <c r="K67" s="10">
        <v>15409.8</v>
      </c>
      <c r="L67" s="10">
        <f t="shared" si="3"/>
        <v>98.1</v>
      </c>
    </row>
    <row r="68" spans="1:12" s="7" customFormat="1" ht="15.75" customHeight="1" x14ac:dyDescent="0.25">
      <c r="A68" s="4" t="s">
        <v>150</v>
      </c>
      <c r="B68" s="6" t="s">
        <v>71</v>
      </c>
      <c r="C68" s="17">
        <v>1131695.3</v>
      </c>
      <c r="D68" s="11">
        <v>66.900000000000006</v>
      </c>
      <c r="E68" s="18">
        <v>1927859.5</v>
      </c>
      <c r="F68" s="10">
        <f t="shared" si="0"/>
        <v>170.4</v>
      </c>
      <c r="G68" s="10">
        <v>2850149.7</v>
      </c>
      <c r="H68" s="10">
        <f t="shared" si="1"/>
        <v>147.80000000000001</v>
      </c>
      <c r="I68" s="10">
        <v>469354.8</v>
      </c>
      <c r="J68" s="10">
        <f t="shared" si="2"/>
        <v>16.5</v>
      </c>
      <c r="K68" s="10">
        <v>401439.5</v>
      </c>
      <c r="L68" s="10">
        <f t="shared" si="3"/>
        <v>85.5</v>
      </c>
    </row>
    <row r="69" spans="1:12" s="7" customFormat="1" ht="15.75" customHeight="1" x14ac:dyDescent="0.25">
      <c r="A69" s="4" t="s">
        <v>151</v>
      </c>
      <c r="B69" s="6" t="s">
        <v>72</v>
      </c>
      <c r="C69" s="17">
        <v>615691.69999999995</v>
      </c>
      <c r="D69" s="11">
        <v>97.6</v>
      </c>
      <c r="E69" s="18">
        <v>740835.7</v>
      </c>
      <c r="F69" s="10">
        <f t="shared" si="0"/>
        <v>120.3</v>
      </c>
      <c r="G69" s="10">
        <v>878470.9</v>
      </c>
      <c r="H69" s="10">
        <f t="shared" si="1"/>
        <v>118.6</v>
      </c>
      <c r="I69" s="10">
        <v>875558</v>
      </c>
      <c r="J69" s="10">
        <f t="shared" si="2"/>
        <v>99.7</v>
      </c>
      <c r="K69" s="10">
        <v>875529.6</v>
      </c>
      <c r="L69" s="10">
        <f t="shared" si="3"/>
        <v>100</v>
      </c>
    </row>
    <row r="70" spans="1:12" s="7" customFormat="1" ht="16.5" customHeight="1" x14ac:dyDescent="0.25">
      <c r="A70" s="4" t="s">
        <v>152</v>
      </c>
      <c r="B70" s="6" t="s">
        <v>73</v>
      </c>
      <c r="C70" s="17">
        <v>42347.9</v>
      </c>
      <c r="D70" s="11">
        <v>98.7</v>
      </c>
      <c r="E70" s="18">
        <v>54841.9</v>
      </c>
      <c r="F70" s="10">
        <f t="shared" si="0"/>
        <v>129.5</v>
      </c>
      <c r="G70" s="10">
        <v>58678.1</v>
      </c>
      <c r="H70" s="10">
        <f t="shared" si="1"/>
        <v>107</v>
      </c>
      <c r="I70" s="10">
        <v>58678.1</v>
      </c>
      <c r="J70" s="10">
        <f t="shared" si="2"/>
        <v>100</v>
      </c>
      <c r="K70" s="10">
        <v>58678.1</v>
      </c>
      <c r="L70" s="10">
        <f t="shared" si="3"/>
        <v>100</v>
      </c>
    </row>
    <row r="71" spans="1:12" s="12" customFormat="1" ht="15.75" x14ac:dyDescent="0.25">
      <c r="A71" s="3" t="s">
        <v>153</v>
      </c>
      <c r="B71" s="5" t="s">
        <v>74</v>
      </c>
      <c r="C71" s="16">
        <f>SUM(C72:C74)</f>
        <v>250605.8</v>
      </c>
      <c r="D71" s="9">
        <v>97.9</v>
      </c>
      <c r="E71" s="16">
        <f>SUM(E72:E74)</f>
        <v>247155.4</v>
      </c>
      <c r="F71" s="8">
        <f t="shared" si="0"/>
        <v>98.6</v>
      </c>
      <c r="G71" s="8">
        <f>SUM(G72:G74)</f>
        <v>405613.8</v>
      </c>
      <c r="H71" s="8">
        <f t="shared" si="1"/>
        <v>164.1</v>
      </c>
      <c r="I71" s="8">
        <f>SUM(I72:I74)</f>
        <v>405613.8</v>
      </c>
      <c r="J71" s="8">
        <f t="shared" si="2"/>
        <v>100</v>
      </c>
      <c r="K71" s="8">
        <f>SUM(K72:K74)</f>
        <v>403313.8</v>
      </c>
      <c r="L71" s="8">
        <f t="shared" si="3"/>
        <v>99.4</v>
      </c>
    </row>
    <row r="72" spans="1:12" s="7" customFormat="1" ht="15.75" customHeight="1" x14ac:dyDescent="0.25">
      <c r="A72" s="4" t="s">
        <v>154</v>
      </c>
      <c r="B72" s="6" t="s">
        <v>75</v>
      </c>
      <c r="C72" s="17">
        <v>175916.9</v>
      </c>
      <c r="D72" s="11">
        <v>98.1</v>
      </c>
      <c r="E72" s="18">
        <v>179257.1</v>
      </c>
      <c r="F72" s="10">
        <f t="shared" ref="F72:F81" si="4">E72/C72*100</f>
        <v>101.9</v>
      </c>
      <c r="G72" s="10">
        <v>211585.7</v>
      </c>
      <c r="H72" s="10">
        <f t="shared" ref="H72:H81" si="5">G72/E72*100</f>
        <v>118</v>
      </c>
      <c r="I72" s="10">
        <v>211585.7</v>
      </c>
      <c r="J72" s="10">
        <f t="shared" ref="J72:J81" si="6">I72/G72*100</f>
        <v>100</v>
      </c>
      <c r="K72" s="10">
        <v>210085.7</v>
      </c>
      <c r="L72" s="10">
        <f t="shared" ref="L72:L81" si="7">K72/I72*100</f>
        <v>99.3</v>
      </c>
    </row>
    <row r="73" spans="1:12" s="7" customFormat="1" ht="15.75" customHeight="1" x14ac:dyDescent="0.25">
      <c r="A73" s="4" t="s">
        <v>155</v>
      </c>
      <c r="B73" s="6" t="s">
        <v>76</v>
      </c>
      <c r="C73" s="17">
        <v>67249.3</v>
      </c>
      <c r="D73" s="11">
        <v>96.9</v>
      </c>
      <c r="E73" s="18">
        <v>60998.3</v>
      </c>
      <c r="F73" s="10">
        <f t="shared" si="4"/>
        <v>90.7</v>
      </c>
      <c r="G73" s="10">
        <v>180320.3</v>
      </c>
      <c r="H73" s="10">
        <f t="shared" si="5"/>
        <v>295.60000000000002</v>
      </c>
      <c r="I73" s="10">
        <v>180320.3</v>
      </c>
      <c r="J73" s="10">
        <f t="shared" si="6"/>
        <v>100</v>
      </c>
      <c r="K73" s="10">
        <v>180320.3</v>
      </c>
      <c r="L73" s="10">
        <f t="shared" si="7"/>
        <v>100</v>
      </c>
    </row>
    <row r="74" spans="1:12" s="7" customFormat="1" ht="15" customHeight="1" x14ac:dyDescent="0.25">
      <c r="A74" s="4" t="s">
        <v>156</v>
      </c>
      <c r="B74" s="6" t="s">
        <v>77</v>
      </c>
      <c r="C74" s="17">
        <v>7439.6</v>
      </c>
      <c r="D74" s="11">
        <v>100</v>
      </c>
      <c r="E74" s="18">
        <v>6900</v>
      </c>
      <c r="F74" s="10">
        <f t="shared" si="4"/>
        <v>92.7</v>
      </c>
      <c r="G74" s="10">
        <v>13707.8</v>
      </c>
      <c r="H74" s="10">
        <f t="shared" si="5"/>
        <v>198.7</v>
      </c>
      <c r="I74" s="10">
        <v>13707.8</v>
      </c>
      <c r="J74" s="10">
        <f t="shared" si="6"/>
        <v>100</v>
      </c>
      <c r="K74" s="10">
        <v>12907.8</v>
      </c>
      <c r="L74" s="10">
        <f t="shared" si="7"/>
        <v>94.2</v>
      </c>
    </row>
    <row r="75" spans="1:12" s="12" customFormat="1" ht="19.5" customHeight="1" x14ac:dyDescent="0.25">
      <c r="A75" s="3" t="s">
        <v>157</v>
      </c>
      <c r="B75" s="5" t="s">
        <v>78</v>
      </c>
      <c r="C75" s="16">
        <f>C76</f>
        <v>29594.7</v>
      </c>
      <c r="D75" s="9">
        <v>100</v>
      </c>
      <c r="E75" s="16">
        <f>E76</f>
        <v>29124.400000000001</v>
      </c>
      <c r="F75" s="8">
        <f t="shared" si="4"/>
        <v>98.4</v>
      </c>
      <c r="G75" s="8">
        <f>G76</f>
        <v>26823.1</v>
      </c>
      <c r="H75" s="8">
        <f t="shared" si="5"/>
        <v>92.1</v>
      </c>
      <c r="I75" s="8">
        <f>I76</f>
        <v>23937.4</v>
      </c>
      <c r="J75" s="8">
        <f t="shared" si="6"/>
        <v>89.2</v>
      </c>
      <c r="K75" s="8">
        <f>K76</f>
        <v>18618.900000000001</v>
      </c>
      <c r="L75" s="8">
        <f t="shared" si="7"/>
        <v>77.8</v>
      </c>
    </row>
    <row r="76" spans="1:12" s="7" customFormat="1" ht="15.75" customHeight="1" x14ac:dyDescent="0.25">
      <c r="A76" s="4" t="s">
        <v>158</v>
      </c>
      <c r="B76" s="6" t="s">
        <v>79</v>
      </c>
      <c r="C76" s="17">
        <v>29594.7</v>
      </c>
      <c r="D76" s="11">
        <v>100</v>
      </c>
      <c r="E76" s="18">
        <v>29124.400000000001</v>
      </c>
      <c r="F76" s="10">
        <f t="shared" si="4"/>
        <v>98.4</v>
      </c>
      <c r="G76" s="10">
        <v>26823.1</v>
      </c>
      <c r="H76" s="10">
        <f t="shared" si="5"/>
        <v>92.1</v>
      </c>
      <c r="I76" s="10">
        <v>23937.4</v>
      </c>
      <c r="J76" s="10">
        <f t="shared" si="6"/>
        <v>89.2</v>
      </c>
      <c r="K76" s="10">
        <v>18618.900000000001</v>
      </c>
      <c r="L76" s="10">
        <f t="shared" si="7"/>
        <v>77.8</v>
      </c>
    </row>
    <row r="77" spans="1:12" s="12" customFormat="1" ht="27.75" customHeight="1" x14ac:dyDescent="0.25">
      <c r="A77" s="3" t="s">
        <v>159</v>
      </c>
      <c r="B77" s="5" t="s">
        <v>80</v>
      </c>
      <c r="C77" s="16">
        <f>SUM(C78:C80)</f>
        <v>6358556.4000000004</v>
      </c>
      <c r="D77" s="9">
        <v>104.4</v>
      </c>
      <c r="E77" s="16">
        <f>SUM(E78:E80)</f>
        <v>4658861.5999999996</v>
      </c>
      <c r="F77" s="8">
        <f t="shared" si="4"/>
        <v>73.3</v>
      </c>
      <c r="G77" s="8">
        <f>SUM(G78:G80)</f>
        <v>2684187.1</v>
      </c>
      <c r="H77" s="8">
        <f t="shared" si="5"/>
        <v>57.6</v>
      </c>
      <c r="I77" s="8">
        <f>SUM(I78:I80)</f>
        <v>2236903.7000000002</v>
      </c>
      <c r="J77" s="8">
        <f t="shared" si="6"/>
        <v>83.3</v>
      </c>
      <c r="K77" s="8">
        <f>SUM(K78:K80)</f>
        <v>2199352.9</v>
      </c>
      <c r="L77" s="8">
        <f t="shared" si="7"/>
        <v>98.3</v>
      </c>
    </row>
    <row r="78" spans="1:12" s="7" customFormat="1" ht="28.5" customHeight="1" x14ac:dyDescent="0.25">
      <c r="A78" s="4" t="s">
        <v>160</v>
      </c>
      <c r="B78" s="6" t="s">
        <v>81</v>
      </c>
      <c r="C78" s="17">
        <v>670297.80000000005</v>
      </c>
      <c r="D78" s="11">
        <v>100</v>
      </c>
      <c r="E78" s="18">
        <v>797109.7</v>
      </c>
      <c r="F78" s="10">
        <f t="shared" si="4"/>
        <v>118.9</v>
      </c>
      <c r="G78" s="10">
        <v>596512.30000000005</v>
      </c>
      <c r="H78" s="10">
        <f t="shared" si="5"/>
        <v>74.8</v>
      </c>
      <c r="I78" s="10">
        <v>504266.2</v>
      </c>
      <c r="J78" s="10">
        <f t="shared" si="6"/>
        <v>84.5</v>
      </c>
      <c r="K78" s="10">
        <v>468377.7</v>
      </c>
      <c r="L78" s="10">
        <f t="shared" si="7"/>
        <v>92.9</v>
      </c>
    </row>
    <row r="79" spans="1:12" s="7" customFormat="1" ht="15.75" customHeight="1" x14ac:dyDescent="0.25">
      <c r="A79" s="4" t="s">
        <v>161</v>
      </c>
      <c r="B79" s="6" t="s">
        <v>82</v>
      </c>
      <c r="C79" s="17">
        <v>114124.5</v>
      </c>
      <c r="D79" s="11">
        <v>79.2</v>
      </c>
      <c r="E79" s="18">
        <v>168730</v>
      </c>
      <c r="F79" s="10">
        <f t="shared" si="4"/>
        <v>147.80000000000001</v>
      </c>
      <c r="G79" s="10">
        <v>301230</v>
      </c>
      <c r="H79" s="10">
        <f t="shared" si="5"/>
        <v>178.5</v>
      </c>
      <c r="I79" s="10">
        <v>301230</v>
      </c>
      <c r="J79" s="10">
        <f t="shared" si="6"/>
        <v>100</v>
      </c>
      <c r="K79" s="10">
        <v>301230</v>
      </c>
      <c r="L79" s="10">
        <f t="shared" si="7"/>
        <v>100</v>
      </c>
    </row>
    <row r="80" spans="1:12" s="7" customFormat="1" ht="20.25" customHeight="1" x14ac:dyDescent="0.25">
      <c r="A80" s="4" t="s">
        <v>162</v>
      </c>
      <c r="B80" s="6" t="s">
        <v>83</v>
      </c>
      <c r="C80" s="17">
        <v>5574134.0999999996</v>
      </c>
      <c r="D80" s="11">
        <v>105.7</v>
      </c>
      <c r="E80" s="18">
        <v>3693021.9</v>
      </c>
      <c r="F80" s="10">
        <f t="shared" si="4"/>
        <v>66.3</v>
      </c>
      <c r="G80" s="10">
        <v>1786444.8</v>
      </c>
      <c r="H80" s="10">
        <f t="shared" si="5"/>
        <v>48.4</v>
      </c>
      <c r="I80" s="10">
        <v>1431407.5</v>
      </c>
      <c r="J80" s="10">
        <f t="shared" si="6"/>
        <v>80.099999999999994</v>
      </c>
      <c r="K80" s="10">
        <v>1429745.2</v>
      </c>
      <c r="L80" s="10">
        <f t="shared" si="7"/>
        <v>99.9</v>
      </c>
    </row>
    <row r="81" spans="1:12" s="14" customFormat="1" ht="15.75" customHeight="1" x14ac:dyDescent="0.25">
      <c r="A81" s="19" t="s">
        <v>84</v>
      </c>
      <c r="B81" s="19"/>
      <c r="C81" s="16">
        <f>C77+C71+C66+C60+C53+C42+C39+C34+C24+C19+C17+C7+C75+C50</f>
        <v>61939751.700000003</v>
      </c>
      <c r="D81" s="9">
        <v>93.1</v>
      </c>
      <c r="E81" s="16">
        <f t="shared" ref="E81" si="8">E77+E71+E66+E60+E53+E42+E39+E34+E24+E19+E17+E7+E75+E50</f>
        <v>61713480.5</v>
      </c>
      <c r="F81" s="8">
        <f t="shared" si="4"/>
        <v>99.6</v>
      </c>
      <c r="G81" s="8">
        <f t="shared" ref="G81:K81" si="9">G77+G71+G66+G60+G53+G42+G39+G34+G24+G19+G17+G7+G75+G50</f>
        <v>70167138.599999994</v>
      </c>
      <c r="H81" s="8">
        <f t="shared" si="5"/>
        <v>113.7</v>
      </c>
      <c r="I81" s="8">
        <f t="shared" si="9"/>
        <v>62469745.399999999</v>
      </c>
      <c r="J81" s="8">
        <f t="shared" si="6"/>
        <v>89</v>
      </c>
      <c r="K81" s="8">
        <f t="shared" si="9"/>
        <v>61266287.399999999</v>
      </c>
      <c r="L81" s="8">
        <f t="shared" si="7"/>
        <v>98.1</v>
      </c>
    </row>
    <row r="82" spans="1:12" s="7" customFormat="1" ht="15.75" x14ac:dyDescent="0.25">
      <c r="L82" s="15"/>
    </row>
  </sheetData>
  <dataConsolidate/>
  <mergeCells count="10">
    <mergeCell ref="A81:B81"/>
    <mergeCell ref="A2:L2"/>
    <mergeCell ref="A3:L3"/>
    <mergeCell ref="K4:L4"/>
    <mergeCell ref="J1:L1"/>
    <mergeCell ref="A4:B5"/>
    <mergeCell ref="G4:H4"/>
    <mergeCell ref="I4:J4"/>
    <mergeCell ref="C4:D4"/>
    <mergeCell ref="E4:F4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2019-11-13T08:07:09Z</cp:lastPrinted>
  <dcterms:created xsi:type="dcterms:W3CDTF">2019-10-23T11:57:26Z</dcterms:created>
  <dcterms:modified xsi:type="dcterms:W3CDTF">2019-11-15T20:31:34Z</dcterms:modified>
</cp:coreProperties>
</file>